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4240" windowHeight="1107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227" i="1" l="1"/>
  <c r="E227" i="1"/>
  <c r="F226" i="1" l="1"/>
  <c r="E226" i="1" l="1"/>
  <c r="E224" i="1"/>
  <c r="F224" i="1" s="1"/>
  <c r="E222" i="1" l="1"/>
  <c r="F222" i="1" s="1"/>
  <c r="E223" i="1"/>
  <c r="F223" i="1" s="1"/>
  <c r="E221" i="1"/>
  <c r="F221" i="1" s="1"/>
  <c r="F215" i="1"/>
  <c r="F217" i="1"/>
  <c r="E212" i="1"/>
  <c r="F212" i="1" s="1"/>
  <c r="E213" i="1"/>
  <c r="F213" i="1" s="1"/>
  <c r="E214" i="1"/>
  <c r="F214" i="1" s="1"/>
  <c r="E215" i="1"/>
  <c r="E216" i="1"/>
  <c r="F216" i="1" s="1"/>
  <c r="E217" i="1"/>
  <c r="E218" i="1"/>
  <c r="F218" i="1" s="1"/>
  <c r="E219" i="1"/>
  <c r="F219" i="1" s="1"/>
  <c r="E211" i="1"/>
  <c r="F211" i="1" s="1"/>
  <c r="F201" i="1"/>
  <c r="F203" i="1"/>
  <c r="F209" i="1"/>
  <c r="E200" i="1"/>
  <c r="F200" i="1" s="1"/>
  <c r="E201" i="1"/>
  <c r="E202" i="1"/>
  <c r="F202" i="1" s="1"/>
  <c r="E203" i="1"/>
  <c r="E204" i="1"/>
  <c r="F204" i="1" s="1"/>
  <c r="E205" i="1"/>
  <c r="F205" i="1" s="1"/>
  <c r="E206" i="1"/>
  <c r="F206" i="1" s="1"/>
  <c r="E207" i="1"/>
  <c r="F207" i="1" s="1"/>
  <c r="E208" i="1"/>
  <c r="F208" i="1" s="1"/>
  <c r="E209" i="1"/>
  <c r="E199" i="1"/>
  <c r="F199" i="1" s="1"/>
  <c r="F197" i="1"/>
  <c r="E196" i="1"/>
  <c r="F196" i="1" s="1"/>
  <c r="E197" i="1"/>
  <c r="E195" i="1"/>
  <c r="F195" i="1" s="1"/>
  <c r="E181" i="1"/>
  <c r="F181" i="1" s="1"/>
  <c r="E182" i="1"/>
  <c r="F182" i="1" s="1"/>
  <c r="E183" i="1"/>
  <c r="F183" i="1" s="1"/>
  <c r="E184" i="1"/>
  <c r="F184" i="1" s="1"/>
  <c r="E185" i="1"/>
  <c r="F185" i="1" s="1"/>
  <c r="E186" i="1"/>
  <c r="F186" i="1" s="1"/>
  <c r="E187" i="1"/>
  <c r="F187" i="1" s="1"/>
  <c r="E188" i="1"/>
  <c r="F188" i="1" s="1"/>
  <c r="E189" i="1"/>
  <c r="F189" i="1" s="1"/>
  <c r="E190" i="1"/>
  <c r="F190" i="1" s="1"/>
  <c r="E191" i="1"/>
  <c r="F191" i="1" s="1"/>
  <c r="E192" i="1"/>
  <c r="F192" i="1" s="1"/>
  <c r="E193" i="1"/>
  <c r="F193" i="1" s="1"/>
  <c r="E180" i="1"/>
  <c r="F180" i="1" s="1"/>
  <c r="E171" i="1"/>
  <c r="F171" i="1" s="1"/>
  <c r="E172" i="1"/>
  <c r="F172" i="1" s="1"/>
  <c r="E173" i="1"/>
  <c r="F173" i="1" s="1"/>
  <c r="E174" i="1"/>
  <c r="F174" i="1" s="1"/>
  <c r="E175" i="1"/>
  <c r="F175" i="1" s="1"/>
  <c r="E176" i="1"/>
  <c r="F176" i="1" s="1"/>
  <c r="E177" i="1"/>
  <c r="F177" i="1" s="1"/>
  <c r="E178" i="1"/>
  <c r="F178" i="1" s="1"/>
  <c r="E170" i="1"/>
  <c r="F170" i="1" s="1"/>
  <c r="E163" i="1" l="1"/>
  <c r="F163" i="1" s="1"/>
  <c r="E161" i="1" l="1"/>
  <c r="F161" i="1" s="1"/>
  <c r="E158" i="1" l="1"/>
  <c r="F158" i="1" s="1"/>
  <c r="E157" i="1"/>
  <c r="F157" i="1" s="1"/>
  <c r="E151" i="1"/>
  <c r="F151" i="1" s="1"/>
  <c r="E152" i="1"/>
  <c r="F152" i="1" s="1"/>
  <c r="E153" i="1"/>
  <c r="F153" i="1" s="1"/>
  <c r="E154" i="1"/>
  <c r="F154" i="1" s="1"/>
  <c r="E150" i="1"/>
  <c r="F150" i="1" s="1"/>
  <c r="E149" i="1"/>
  <c r="F149" i="1" s="1"/>
  <c r="F132" i="1" l="1"/>
  <c r="E114" i="1"/>
  <c r="F114" i="1" s="1"/>
  <c r="E115" i="1"/>
  <c r="F115" i="1" s="1"/>
  <c r="E116" i="1"/>
  <c r="F116" i="1" s="1"/>
  <c r="E117" i="1"/>
  <c r="F117" i="1" s="1"/>
  <c r="E118" i="1"/>
  <c r="F118" i="1" s="1"/>
  <c r="E119" i="1"/>
  <c r="F119" i="1" s="1"/>
  <c r="E120" i="1"/>
  <c r="F120" i="1" s="1"/>
  <c r="E121" i="1"/>
  <c r="F121" i="1" s="1"/>
  <c r="E122" i="1"/>
  <c r="F122" i="1" s="1"/>
  <c r="E123" i="1"/>
  <c r="F123" i="1" s="1"/>
  <c r="E124" i="1"/>
  <c r="F124" i="1" s="1"/>
  <c r="E125" i="1"/>
  <c r="F125" i="1" s="1"/>
  <c r="E126" i="1"/>
  <c r="F126" i="1" s="1"/>
  <c r="E127" i="1"/>
  <c r="F127" i="1" s="1"/>
  <c r="E128" i="1"/>
  <c r="F128" i="1" s="1"/>
  <c r="E129" i="1"/>
  <c r="F129" i="1" s="1"/>
  <c r="E130" i="1"/>
  <c r="F130" i="1" s="1"/>
  <c r="E131" i="1"/>
  <c r="F131" i="1" s="1"/>
  <c r="E132" i="1"/>
  <c r="E133" i="1"/>
  <c r="F133" i="1" s="1"/>
  <c r="E134" i="1"/>
  <c r="F134" i="1" s="1"/>
  <c r="E135" i="1"/>
  <c r="F135" i="1" s="1"/>
  <c r="E136" i="1"/>
  <c r="F136" i="1" s="1"/>
  <c r="E137" i="1"/>
  <c r="F137" i="1" s="1"/>
  <c r="E138" i="1"/>
  <c r="F138" i="1" s="1"/>
  <c r="E139" i="1"/>
  <c r="F139" i="1" s="1"/>
  <c r="E140" i="1"/>
  <c r="F140" i="1" s="1"/>
  <c r="E141" i="1"/>
  <c r="F141" i="1" s="1"/>
  <c r="E142" i="1"/>
  <c r="F142" i="1" s="1"/>
  <c r="E143" i="1"/>
  <c r="F143" i="1" s="1"/>
  <c r="E144" i="1"/>
  <c r="F144" i="1" s="1"/>
  <c r="E145" i="1"/>
  <c r="F145" i="1" s="1"/>
  <c r="E146" i="1"/>
  <c r="F146" i="1" s="1"/>
  <c r="E147" i="1"/>
  <c r="F147" i="1" s="1"/>
  <c r="E113" i="1"/>
  <c r="F113" i="1" s="1"/>
  <c r="E81" i="1"/>
  <c r="F81" i="1" s="1"/>
  <c r="E82" i="1"/>
  <c r="F82" i="1" s="1"/>
  <c r="E83" i="1"/>
  <c r="F83" i="1" s="1"/>
  <c r="E84" i="1"/>
  <c r="F84" i="1" s="1"/>
  <c r="E85" i="1"/>
  <c r="F85" i="1" s="1"/>
  <c r="E86" i="1"/>
  <c r="F86" i="1" s="1"/>
  <c r="E87" i="1"/>
  <c r="F87" i="1" s="1"/>
  <c r="E88" i="1"/>
  <c r="F88" i="1" s="1"/>
  <c r="E89" i="1"/>
  <c r="F89" i="1" s="1"/>
  <c r="E90" i="1"/>
  <c r="F90" i="1" s="1"/>
  <c r="E91" i="1"/>
  <c r="F91" i="1" s="1"/>
  <c r="E92" i="1"/>
  <c r="F92" i="1" s="1"/>
  <c r="E93" i="1"/>
  <c r="F93" i="1" s="1"/>
  <c r="E94" i="1"/>
  <c r="F94" i="1" s="1"/>
  <c r="E95" i="1"/>
  <c r="F95" i="1" s="1"/>
  <c r="E96" i="1"/>
  <c r="F96" i="1" s="1"/>
  <c r="E97" i="1"/>
  <c r="F97" i="1" s="1"/>
  <c r="E98" i="1"/>
  <c r="F98" i="1" s="1"/>
  <c r="E99" i="1"/>
  <c r="F99" i="1" s="1"/>
  <c r="E100" i="1"/>
  <c r="F100" i="1" s="1"/>
  <c r="E101" i="1"/>
  <c r="F101" i="1" s="1"/>
  <c r="E102" i="1"/>
  <c r="F102" i="1" s="1"/>
  <c r="E103" i="1"/>
  <c r="F103" i="1" s="1"/>
  <c r="E104" i="1"/>
  <c r="F104" i="1" s="1"/>
  <c r="E105" i="1"/>
  <c r="F105" i="1" s="1"/>
  <c r="E106" i="1"/>
  <c r="F106" i="1" s="1"/>
  <c r="E107" i="1"/>
  <c r="F107" i="1" s="1"/>
  <c r="E108" i="1"/>
  <c r="F108" i="1" s="1"/>
  <c r="E109" i="1"/>
  <c r="F109" i="1" s="1"/>
  <c r="E110" i="1"/>
  <c r="F110" i="1" s="1"/>
  <c r="E111" i="1"/>
  <c r="F111" i="1" s="1"/>
  <c r="E80" i="1"/>
  <c r="F80" i="1" s="1"/>
  <c r="E79" i="1"/>
  <c r="F79" i="1" s="1"/>
  <c r="E78" i="1"/>
  <c r="F78" i="1" s="1"/>
  <c r="E77" i="1"/>
  <c r="F77" i="1" s="1"/>
  <c r="E62" i="1"/>
  <c r="F62" i="1" s="1"/>
  <c r="E63" i="1"/>
  <c r="F63" i="1" s="1"/>
  <c r="E64" i="1"/>
  <c r="F64" i="1" s="1"/>
  <c r="E65" i="1"/>
  <c r="F65" i="1" s="1"/>
  <c r="E66" i="1"/>
  <c r="F66" i="1" s="1"/>
  <c r="E67" i="1"/>
  <c r="F67" i="1" s="1"/>
  <c r="E68" i="1"/>
  <c r="F68" i="1" s="1"/>
  <c r="E61" i="1" l="1"/>
  <c r="F61" i="1" s="1"/>
  <c r="E60" i="1"/>
  <c r="F60" i="1" s="1"/>
  <c r="E57" i="1"/>
  <c r="F57" i="1" s="1"/>
  <c r="E58" i="1"/>
  <c r="F58" i="1" s="1"/>
  <c r="E56" i="1"/>
  <c r="F56" i="1" s="1"/>
  <c r="E55" i="1"/>
  <c r="F55" i="1" s="1"/>
  <c r="E54" i="1"/>
  <c r="F54" i="1" s="1"/>
  <c r="E53" i="1"/>
  <c r="F53" i="1" s="1"/>
  <c r="E52" i="1"/>
  <c r="F52" i="1" s="1"/>
  <c r="E51" i="1"/>
  <c r="F51" i="1" s="1"/>
  <c r="E47" i="1" l="1"/>
  <c r="F47" i="1" s="1"/>
  <c r="E48" i="1"/>
  <c r="F48" i="1" s="1"/>
  <c r="E49" i="1"/>
  <c r="F49" i="1" s="1"/>
  <c r="E50" i="1"/>
  <c r="F50" i="1" s="1"/>
  <c r="E46" i="1"/>
  <c r="F46" i="1" s="1"/>
  <c r="E45" i="1"/>
  <c r="F45" i="1" s="1"/>
  <c r="E44" i="1"/>
  <c r="F44" i="1" s="1"/>
  <c r="E43" i="1"/>
  <c r="F43" i="1" s="1"/>
  <c r="E40" i="1"/>
  <c r="F40" i="1" s="1"/>
  <c r="E41" i="1"/>
  <c r="F41" i="1" s="1"/>
  <c r="E35" i="1"/>
  <c r="F35" i="1" s="1"/>
  <c r="E36" i="1"/>
  <c r="F36" i="1" s="1"/>
  <c r="E37" i="1"/>
  <c r="F37" i="1" s="1"/>
  <c r="E38" i="1"/>
  <c r="F38" i="1" s="1"/>
  <c r="E39" i="1"/>
  <c r="F39" i="1" s="1"/>
  <c r="E30" i="1"/>
  <c r="F30" i="1" s="1"/>
  <c r="E31" i="1"/>
  <c r="F31" i="1" s="1"/>
  <c r="E32" i="1"/>
  <c r="F32" i="1" s="1"/>
  <c r="E33" i="1"/>
  <c r="F33" i="1" s="1"/>
  <c r="E34" i="1"/>
  <c r="F34" i="1" s="1"/>
  <c r="E27" i="1"/>
  <c r="F27" i="1" s="1"/>
  <c r="E28" i="1"/>
  <c r="F28" i="1" s="1"/>
  <c r="E29" i="1"/>
  <c r="F29" i="1" s="1"/>
  <c r="E26" i="1"/>
  <c r="F26" i="1" s="1"/>
  <c r="E25" i="1"/>
  <c r="F25" i="1" s="1"/>
  <c r="E24" i="1"/>
  <c r="F24" i="1" s="1"/>
  <c r="E23" i="1"/>
  <c r="F23" i="1" s="1"/>
  <c r="E22" i="1"/>
  <c r="F22" i="1" s="1"/>
  <c r="E20" i="1"/>
  <c r="F20" i="1" s="1"/>
  <c r="E19" i="1"/>
  <c r="F19" i="1" s="1"/>
  <c r="E18" i="1"/>
  <c r="F18" i="1" s="1"/>
  <c r="E17" i="1"/>
  <c r="F17" i="1" s="1"/>
  <c r="E15" i="1"/>
  <c r="F15" i="1" s="1"/>
  <c r="E14" i="1"/>
  <c r="F14" i="1" s="1"/>
  <c r="E12" i="1"/>
  <c r="F12" i="1" s="1"/>
  <c r="E11" i="1"/>
  <c r="F11" i="1" s="1"/>
</calcChain>
</file>

<file path=xl/sharedStrings.xml><?xml version="1.0" encoding="utf-8"?>
<sst xmlns="http://schemas.openxmlformats.org/spreadsheetml/2006/main" count="435" uniqueCount="239">
  <si>
    <t>Наименование  услуг</t>
  </si>
  <si>
    <t>единица измерения</t>
  </si>
  <si>
    <t>стоимость без  НДС, руб.</t>
  </si>
  <si>
    <t>стоимость с  НДС, руб.</t>
  </si>
  <si>
    <t>Перечень платных услуг,оказываемых АО «Салехардэнерго» юридическим и физическим лицам на  2019 год</t>
  </si>
  <si>
    <t>№ п/п</t>
  </si>
  <si>
    <t>Копии  документов формат   А-4</t>
  </si>
  <si>
    <t>Копии  документов формат   А-3</t>
  </si>
  <si>
    <t>1 лист</t>
  </si>
  <si>
    <t>1 раз</t>
  </si>
  <si>
    <t>1 шт</t>
  </si>
  <si>
    <t>Приложение№ 1</t>
  </si>
  <si>
    <r>
      <t xml:space="preserve">Разработка и выдача дубликатов технических условий ранее подключенных объектов </t>
    </r>
    <r>
      <rPr>
        <b/>
        <sz val="11"/>
        <color theme="1"/>
        <rFont val="Calibri"/>
        <family val="2"/>
        <charset val="204"/>
        <scheme val="minor"/>
      </rPr>
      <t>к 
электрическим сетям</t>
    </r>
    <r>
      <rPr>
        <sz val="11"/>
        <color theme="1"/>
        <rFont val="Calibri"/>
        <family val="2"/>
        <charset val="204"/>
        <scheme val="minor"/>
      </rPr>
      <t xml:space="preserve"> АО "Салехардэнерго" (восстановление документов, отсутствующих в архиве ПТО)</t>
    </r>
  </si>
  <si>
    <r>
      <t xml:space="preserve">Разработка и выдача дубликатов технических условий ранее подключенных объектов </t>
    </r>
    <r>
      <rPr>
        <b/>
        <sz val="11"/>
        <color theme="1"/>
        <rFont val="Calibri"/>
        <family val="2"/>
        <charset val="204"/>
        <scheme val="minor"/>
      </rPr>
      <t>к 
тепловой энергии</t>
    </r>
    <r>
      <rPr>
        <sz val="11"/>
        <color theme="1"/>
        <rFont val="Calibri"/>
        <family val="2"/>
        <charset val="204"/>
        <scheme val="minor"/>
      </rPr>
      <t xml:space="preserve"> (мощности) АО "Салехардэнерго" (восстановление документов, отсутствующих в архиве ПТО)</t>
    </r>
  </si>
  <si>
    <r>
      <t xml:space="preserve">Разработка и выдача дубликатов технических условий ранее подключенных объектов </t>
    </r>
    <r>
      <rPr>
        <b/>
        <sz val="11"/>
        <color theme="1"/>
        <rFont val="Calibri"/>
        <family val="2"/>
        <charset val="204"/>
        <scheme val="minor"/>
      </rPr>
      <t>к 
водоснабжения</t>
    </r>
    <r>
      <rPr>
        <sz val="11"/>
        <color theme="1"/>
        <rFont val="Calibri"/>
        <family val="2"/>
        <charset val="204"/>
        <scheme val="minor"/>
      </rPr>
      <t xml:space="preserve"> АО "Салехардэнерго" (восстановление документов, отсутствующих в архиве ПТО)</t>
    </r>
  </si>
  <si>
    <r>
      <t xml:space="preserve">Разработка и выдача дубликатов технических условий ранее подключенных объектов </t>
    </r>
    <r>
      <rPr>
        <b/>
        <sz val="11"/>
        <color theme="1"/>
        <rFont val="Calibri"/>
        <family val="2"/>
        <charset val="204"/>
        <scheme val="minor"/>
      </rPr>
      <t>к 
водоотведения</t>
    </r>
    <r>
      <rPr>
        <sz val="11"/>
        <color theme="1"/>
        <rFont val="Calibri"/>
        <family val="2"/>
        <charset val="204"/>
        <scheme val="minor"/>
      </rPr>
      <t xml:space="preserve"> АО "Салехардэнерго" (восстановление документов, отсутствующих в архиве ПТО)</t>
    </r>
  </si>
  <si>
    <r>
      <t xml:space="preserve">Проектных работ по установке общедомовых приборов учета </t>
    </r>
    <r>
      <rPr>
        <b/>
        <sz val="11"/>
        <color theme="1"/>
        <rFont val="Calibri"/>
        <family val="2"/>
        <charset val="204"/>
        <scheme val="minor"/>
      </rPr>
      <t>холодного водоснабжения</t>
    </r>
  </si>
  <si>
    <r>
      <t xml:space="preserve">Проектных работ по установке общедомовых узлов учета </t>
    </r>
    <r>
      <rPr>
        <b/>
        <sz val="11"/>
        <color theme="1"/>
        <rFont val="Calibri"/>
        <family val="2"/>
        <charset val="204"/>
        <scheme val="minor"/>
      </rPr>
      <t>тепловой энергии</t>
    </r>
  </si>
  <si>
    <t>Монтаж, демонтаж автошин марки R13 - R16 (легковые и грузовые а/м до 3,5 тн)</t>
  </si>
  <si>
    <t xml:space="preserve">1 автошина </t>
  </si>
  <si>
    <t>Монтаж, демонтаж автошин марки R17 - R19 (легковые и грузовые а/м до 3,5 тн)</t>
  </si>
  <si>
    <t>Монтаж, демонтаж автошин марки  R18 - R 19 (грузовые а/м более 3,5тн)</t>
  </si>
  <si>
    <t>Монтаж, демонтаж автошин марки R20 (грузовые а/м более 3,5тн)</t>
  </si>
  <si>
    <t>Монтаж, демонтаж сельхозшин марки R24, R26, R38</t>
  </si>
  <si>
    <t>НДС 20%, руб.</t>
  </si>
  <si>
    <t xml:space="preserve">Комплекс №1 (диагностика, обслуживание, зарядка - АКБ 6СТ60, 6СТ75, 6СТ90) </t>
  </si>
  <si>
    <t xml:space="preserve">Комплекс №1 (диагностика, обслуживание, зарядка - АКБ 6СТ132, 6СТ190) </t>
  </si>
  <si>
    <t xml:space="preserve">Комплекс №2 (ремонт - АКБ 6СТ60, 6СТ75, 6СТ90, 6СТ132, 6СТ190) </t>
  </si>
  <si>
    <t>Ремонт автошин марки R13 - R16 (легковые и грузовые а/м до 3,5 тн)</t>
  </si>
  <si>
    <t>Ремонт автошин марки R17 - R19 (легковые и грузовые а/м до 3,5 тн)</t>
  </si>
  <si>
    <t>Ремонт автошин марки  R18 - R 19 (грузовые а/м более 3,5тн)</t>
  </si>
  <si>
    <t>Ремонт автошин марки R20 (грузовые а/м более 3,5тн)</t>
  </si>
  <si>
    <t>Ремонт сельхозшин марки R24, R26, R38</t>
  </si>
  <si>
    <t>Ремонт 1 камеры марки R13 - R16 (легковые и грузовые а/м до 3,5 тн)</t>
  </si>
  <si>
    <t>Ремонт 1 камеры марки R17 - R19 (легковые и грузовые а/м до 3,5 тн)</t>
  </si>
  <si>
    <t>Ремонт 1 камеры марки  R18 - R 19 (грузовые а/м более 3,5тн)</t>
  </si>
  <si>
    <t>Ремонт 1камеры марки R20 (грузовые а/м более 3,5тн)</t>
  </si>
  <si>
    <t>Ремонт 1 камеры марки R24, R26, R38</t>
  </si>
  <si>
    <t>1 камера</t>
  </si>
  <si>
    <t>Балансировка одного колеса марки R13 - R16 (легковые и грузовые а/м до 3,5 тн)</t>
  </si>
  <si>
    <t>Балансировка одного колеса марки R17 - R19 (легковые и грузовые а/м до 3,5 тн)</t>
  </si>
  <si>
    <t>1 колесо</t>
  </si>
  <si>
    <t>1 шт.</t>
  </si>
  <si>
    <r>
      <t xml:space="preserve">Повторное опломбирование прибора учета </t>
    </r>
    <r>
      <rPr>
        <b/>
        <sz val="11"/>
        <color theme="1"/>
        <rFont val="Calibri"/>
        <family val="2"/>
        <charset val="204"/>
        <scheme val="minor"/>
      </rPr>
      <t xml:space="preserve">электрической энергии </t>
    </r>
    <r>
      <rPr>
        <sz val="11"/>
        <color theme="1"/>
        <rFont val="Calibri"/>
        <family val="2"/>
        <charset val="204"/>
        <scheme val="minor"/>
      </rPr>
      <t>в связи с нарушением целостности монтажной пломбы (для юр. Лиц)</t>
    </r>
  </si>
  <si>
    <r>
      <t xml:space="preserve">Повторное опломбирование прибора учета </t>
    </r>
    <r>
      <rPr>
        <b/>
        <sz val="11"/>
        <color theme="1"/>
        <rFont val="Calibri"/>
        <family val="2"/>
        <charset val="204"/>
        <scheme val="minor"/>
      </rPr>
      <t>тепловой энергии</t>
    </r>
    <r>
      <rPr>
        <sz val="11"/>
        <color theme="1"/>
        <rFont val="Calibri"/>
        <family val="2"/>
        <charset val="204"/>
        <scheme val="minor"/>
      </rPr>
      <t xml:space="preserve"> в связи с нарушением целостности монтажной пломбы (для юр. Лиц)</t>
    </r>
  </si>
  <si>
    <r>
      <t xml:space="preserve">Повторное опломбирование прибора учета </t>
    </r>
    <r>
      <rPr>
        <b/>
        <sz val="11"/>
        <color theme="1"/>
        <rFont val="Calibri"/>
        <family val="2"/>
        <charset val="204"/>
        <scheme val="minor"/>
      </rPr>
      <t>водоснабжения</t>
    </r>
    <r>
      <rPr>
        <sz val="11"/>
        <color theme="1"/>
        <rFont val="Calibri"/>
        <family val="2"/>
        <charset val="204"/>
        <scheme val="minor"/>
      </rPr>
      <t xml:space="preserve"> в связи с нарушением целостности монтажной пломбы (для. Юр. Лиц)</t>
    </r>
  </si>
  <si>
    <t>Перепрограммирование электронных 2- тарифных эл/счетчиков КТ 1,0; 2,0 - однофазных, трех фазных ( в помещениях СЭУ)</t>
  </si>
  <si>
    <t>Перепрограммирование электронных 2-х тарифных эл/счетчиков КТ 1,0; 2,0 (с выездом на место установки прибора учета установленном у абонента)</t>
  </si>
  <si>
    <r>
      <t xml:space="preserve">Ограничение и возобновление подачи эл.энергии абонентам, отключенным за дебиторскую задолженность, </t>
    </r>
    <r>
      <rPr>
        <b/>
        <sz val="11"/>
        <color theme="1"/>
        <rFont val="Calibri"/>
        <family val="2"/>
        <charset val="204"/>
        <scheme val="minor"/>
      </rPr>
      <t>для населения</t>
    </r>
  </si>
  <si>
    <r>
      <t xml:space="preserve">Ограничение и возобновление подачи эл.энергии абонентам, отключенным за дебиторскую задолженность, </t>
    </r>
    <r>
      <rPr>
        <b/>
        <sz val="11"/>
        <color theme="1"/>
        <rFont val="Calibri"/>
        <family val="2"/>
        <charset val="204"/>
        <scheme val="minor"/>
      </rPr>
      <t>для юр.лиц.</t>
    </r>
  </si>
  <si>
    <r>
      <t xml:space="preserve">Ограничение и возобновление услуги водоотведения (отключенным за дебиторскую задолженность, за самовольное подключение и .т.п.) </t>
    </r>
    <r>
      <rPr>
        <b/>
        <sz val="11"/>
        <color theme="1"/>
        <rFont val="Calibri"/>
        <family val="2"/>
        <charset val="204"/>
        <scheme val="minor"/>
      </rPr>
      <t>для населения</t>
    </r>
  </si>
  <si>
    <t>Ограничение услуги водоснабжение  абонентам  (отключенным за самовольное подключение, по заявлению абонента и т.п.) без демонтажа участка водопровода</t>
  </si>
  <si>
    <t>Возобновление услуги водоснабжение  абонентам  (отключенным ранее за дебиторскую задолженность, по заявлению абонента и т.п.) без демонтажа участка водопровода</t>
  </si>
  <si>
    <t>Отключение услуги водоснабжение  абонентам (за самовольное подключение, по заявлению абонента и т.п.) с  демонтажем  участка водопровода</t>
  </si>
  <si>
    <t>Возобновления услуги водоснабжения абонентам произведенное после отключения (за самовольное подключение, по заявлению абонента и т.п.) с монтажем  участка водопровода</t>
  </si>
  <si>
    <t>Ограничение услуги теплоснабжение  абонентам (отключенным за самовольное подключение, по заявлению абонента и т.п.) без демонтажа участка  теплосети</t>
  </si>
  <si>
    <t>Возобновление услуги теплоснабжение  абонентам (отключенным за самовольное подключение, по заявлению абонента и т.п.) без демонтажа участка  теплосети</t>
  </si>
  <si>
    <t>Отключение услуги теплоснабжение  абонентам (за самовольное подключение, по заявлению обонента и т.п.) с  демонтажом  участка теплосети</t>
  </si>
  <si>
    <t>Подключение  услуги теплоснабжение  абонентам после отключения (за самовольное подключение, по заявлению абонента и т.п.) с монтажом  участка теплосети</t>
  </si>
  <si>
    <t>Установка индивидуального прибора учета холодной, горячей воды ДУ 15-20мм в многоквартирных жилых домах (в квартирах), индивидуальных жилых домах, юр. Лицами (простой монтаж - без изменения разводки в помещениях)</t>
  </si>
  <si>
    <t>1 узел учёта</t>
  </si>
  <si>
    <t>Установка общедомового (коллективного) прибора учета холодной, горячей воды ДУ 50 - 100 мм на вводе в многоквартирных жилых домах, юр.лицам ( простой монтаж - без сварочных работ в месте установки водосчетчика )</t>
  </si>
  <si>
    <t>Установка индивидуального прибора учета холодной, горячей воды ДУ 15-20 мм в многоквартирных жилых домах ( в квартирах), юр.лицам (сложный монтаж - с изменением разводки в помещениях)</t>
  </si>
  <si>
    <t>Установка индивидуального прибора учета холодной, горячей воды ДУ 50-100 мм на вводе в многоквартирных жилых домах ( в квартирах), юр.лицами (сложный монтаж - изменение трубопровода, сварочные работы в месте установки водосчетчика)</t>
  </si>
  <si>
    <t>Установка общедомового (коллектора) прибора учета холодной, горячей воды ДУ 20-40 мм на вводе в многоквартирных жилых домах, юр.лицам</t>
  </si>
  <si>
    <t>Установка индивидуального прибора учета холодной, горячей воды ДУ 25-40мм на вводе в индивидуально жилой дом.</t>
  </si>
  <si>
    <t>Замена узла учета холодной и горячей воды ДУ 15-25 мм в квартирах ( в т.ч. Опломбирование водосчетчика)</t>
  </si>
  <si>
    <t>Замена узла учета холодной и горячей воды ДУ 32-100 мм на вводе ( в т.ч. Опломбирование водосчетчика)</t>
  </si>
  <si>
    <t>Установка общедомового прибора учета холодной, горячей воды ДУ 15-20 мм в многоквартирных жилых домах ( в квартирах), на вводе в здании.</t>
  </si>
  <si>
    <t>Установка узла учета тепловой энергии -Ду 15-20мм в квартирах</t>
  </si>
  <si>
    <t>Установка узла учета тепловой энергии  менее Ду 50мм на вводе</t>
  </si>
  <si>
    <t>Установка узла учета тепловой энергии -Ду 50мм на вводе</t>
  </si>
  <si>
    <t>Установка узла учета тепловой энергии -Ду 50-100мм на вводе</t>
  </si>
  <si>
    <t>Замена узла учета тепловой энергии -Ду 15-25мм в квартирах</t>
  </si>
  <si>
    <t>Замена узла учета тепловой энергии -Ду 20-100мм на вводе</t>
  </si>
  <si>
    <t>индивидуальный расчет</t>
  </si>
  <si>
    <t>Установка, замена узлов учета холодной/горячей воды:</t>
  </si>
  <si>
    <t>Установка, замена узлов учета тепловой энергии:</t>
  </si>
  <si>
    <t>1 проба</t>
  </si>
  <si>
    <t>Определения цветности по ГОСТ 31868-2012</t>
  </si>
  <si>
    <t>Определения вкуса, привкуса по ГОСТ Р 57164-2016</t>
  </si>
  <si>
    <t>Определения запаха ( при 20 и 60 С)по ГОСТ Р 27164-2016</t>
  </si>
  <si>
    <t>Определения мутности по ГОСТ Р 57164-2016</t>
  </si>
  <si>
    <t>Определения массовой концентрации железа общего по ГОСТ 4011-72</t>
  </si>
  <si>
    <t>Определения массовой концентрации марганца по ГОСТ 497-2014</t>
  </si>
  <si>
    <t>Определения водородного показателя (рН)</t>
  </si>
  <si>
    <t>Измерение пермагантной окисляемости в пробе воды питьевой по ПНД Ф 14.1:2:4.154-99</t>
  </si>
  <si>
    <t>Определение массовой концентрации аммиака и ионов аммония в  пробе воды питьевой по ГОСТ 33045-2014</t>
  </si>
  <si>
    <t>Определение содержания нитратов в пробе воды питьевой по ГОСТ 33045-2014</t>
  </si>
  <si>
    <t>Определение массовой концентрации нитритов в пробе воды питьевой по ГОСТ 33045-2014</t>
  </si>
  <si>
    <t>Определение жескости в пробе воды питьевой по ГОСТ 31954-2012</t>
  </si>
  <si>
    <t>Определение содержания сухого остатка в пробе воды питьевой по ГОСТ 18164-72</t>
  </si>
  <si>
    <t>Определение содержания хлоридов в пробе воды питьевой по ГОСТ 4245-72</t>
  </si>
  <si>
    <t>Определение содержания сульфатов в пробе воды питьевой по ГОСТ 31940-2012</t>
  </si>
  <si>
    <t>Измерение массовой концентрации железа общего, железа 2-х и 3-х валентного в пробе воды питьевой по ПНД Ф 14.1:2:4.50-96</t>
  </si>
  <si>
    <t>Измерение массовой концентрации металлов: медь, цинка, свинца, хрома, кобальта, никеля, ванадия, висмута в пробе воды питьевой по ПНД Ф 14.1:2:4.130-98</t>
  </si>
  <si>
    <t>Определение массовой концентрации фторидов в пробе воды питьевой</t>
  </si>
  <si>
    <t>Измерение массовой концентрации нефтепродуктов в пробе воды питьевой по ПНД Ф 14.1:2:4.128-98</t>
  </si>
  <si>
    <t>Измерение массовой концентрации анионных поверхностно-активных веществ (АПАВ) в пробе воды питьевой по ПНД Ф 14.1:2:4.158-2000</t>
  </si>
  <si>
    <t>Измерение массовой концентарции фенолов в пробе воды питьевой по ПНД Ф 14.1:2:4.182-02</t>
  </si>
  <si>
    <t>Определение содержания полифосфатов фосфатов в пробе воды питьевой по ГОСТ 18309-2014</t>
  </si>
  <si>
    <t>Измерение массовых концентраций сероводорода в пробе воды питьевой по ПНД Ф 14.1:2.109-97</t>
  </si>
  <si>
    <t>Измерение массовых концентарций катионов: калий, литий, магния, кальция, стронция, бария в пробе воды питьевой по ПНД Ф 14.1:2:4.167-2000</t>
  </si>
  <si>
    <t>Измерение массовой концентрации алюминия в пробе воды питьевой по ГОСТ 18165-2014</t>
  </si>
  <si>
    <t>Определение содержания меди в пробе воды питьевой по ГОСТ 4388-72</t>
  </si>
  <si>
    <t>Определение общей щелочности в пробе воды питьевой по ГОСТ 31957-2012</t>
  </si>
  <si>
    <t>Измерение кислорода растворенного в пробе воды питьевой амперометрическим методом (с использованием оксиметра)</t>
  </si>
  <si>
    <t>Оформление протокола результатов анализа пробы воды питьевой</t>
  </si>
  <si>
    <t>1 протокол</t>
  </si>
  <si>
    <t>Отбор пробы воды питьевой для анализа в лаборатории цеха ВОС СП "Водоканал" с использованием автотранспорта и персонала АО "Салехардэнерго"</t>
  </si>
  <si>
    <t>На измерение температуры в пробе воды питьевой по РД 52.24.496-2005</t>
  </si>
  <si>
    <t>Измерение массовой концентрации кальция титриметрическим методом в пробе воды питьевой по ПНД Ф 14.1:2:3.95-97</t>
  </si>
  <si>
    <t>Измерение массовой концентрации кремния фотометрическим методом в пробе воды питьевой по ПНД Ф 14.1:2:4.215-06</t>
  </si>
  <si>
    <t>Определение содержания сводной углекислоты титриметрическим методом в пробе воды питьевой по ФР.1.31.2007.03341</t>
  </si>
  <si>
    <t>Определение массовой концентрации гидрокарбоната расчетным методом с использованием полученных значений щелочности в пробе воды питьевой по ГОСТ 31957-2012</t>
  </si>
  <si>
    <t>Измерение температуры в пробе воды сточной (природной) по РД 52.24.496, ПНД Ф 12.16.1</t>
  </si>
  <si>
    <t>Измерение рН воды сточной (природной) по ПНД Ф 14.1:2:3:4.121</t>
  </si>
  <si>
    <t>Определдение массовой концентрации ионов аммония в пробе воды сточной (природной) по ПНД Ф 14.1:2:3.1 (с отгоном пробы)</t>
  </si>
  <si>
    <t>Определение массовой концентрации нитрат-ионов в пробе воды сточной (природной) по ПНД Ф 14.1:2:4.4</t>
  </si>
  <si>
    <t>Определение массовой концентрации нитрит-ионов в пробе воды сточной (природной) по ПНД Ф 14.1:2:4.3</t>
  </si>
  <si>
    <t>Определение  биохимической потребности в кислороде после n-дней инкубации (БПК полн.) в пробе воды сточной (природной) по ПНД Ф 14.1:2:3:4.123 титриметрическим методом</t>
  </si>
  <si>
    <t>Определение содержания взвешенных веществ в пробе воды сточной (природной) по ПНД Ф 14.1:2:4.254</t>
  </si>
  <si>
    <t>Определение массовой концентрации железа общего в пробе воды сточной (природной) по ПНД Ф 14.1:2:4.50</t>
  </si>
  <si>
    <t>Определение массовой концентрации жиров в пробе воды сточной (природной) по ПНД Ф 14.1:2.122</t>
  </si>
  <si>
    <t>Определение массовой концентрации металлов (свинца,цинка) в пробе воды сточной (природной) ПНД Ф 14.1:2:4.222</t>
  </si>
  <si>
    <t>Определение массовой концентрации марганца, в пробе воды сточной (природной) ПНД Ф 14.1:2:4.217</t>
  </si>
  <si>
    <t>Определение массовой концентрации нефтепродуктов в пробе воды сточной (природной) по ПНД Ф 14.1:2:4.128</t>
  </si>
  <si>
    <t>Определение массовой концентрации анионных поверхностей-активных веществ (АПАВ) в пробе воды сточной (природной) по ПНД Ф 14.1:2:4.158</t>
  </si>
  <si>
    <t>Определение массовой концентрации сухого остатка в пробе воды сточной (природной) по ПНД Ф 14.1:2:4.114</t>
  </si>
  <si>
    <t>Определение массовой концентрации фенолов в пробе воды сточной (природной) по ПНД Ф 14.1:2:4.182</t>
  </si>
  <si>
    <t>Определение массовой концентрации фосфат-ионов в пробе воды сточной (природной) по ПНД Ф 14.1:2.112</t>
  </si>
  <si>
    <t>Определение массовой концентрации хлоридолв в пробе воды сточной (природной) по ПНД Ф 14.1:2:4.111</t>
  </si>
  <si>
    <t>Определение бихроматной окисляемой (химического потребления кислорода ХПК) в пробе воды сточной (природной) по ГОСТ Р 31859</t>
  </si>
  <si>
    <t>Оформление протокола результатов физико - химического анализа пробы воды сточной (природной)</t>
  </si>
  <si>
    <t>Отбор пробы воды сточной, природной за пределами города, с использованием автотранспорта и персонала АО "Салехардэнерго"</t>
  </si>
  <si>
    <t>Отбор пробы воды сточной, природной без использования автотранспорта АО "Салехардэнерго"</t>
  </si>
  <si>
    <t>Отбор пробы воды сточных из колодцев, септиков в пределах города, с использованием автотранспорта и персонала АО "Салехардэнерго"</t>
  </si>
  <si>
    <t>Анализ пробы воды питьевой по микробиологическим показателям (ОМЧ,ОКБ,ТКБ) в соответствии с МУК 4.2.1018-01</t>
  </si>
  <si>
    <t>Анализ пробы воды сточной неочищенной по микробиологическим показателям (ОКБ, ТКБ) в соответствии с МУ 2.1.5.800-99</t>
  </si>
  <si>
    <t>Анализ пробы воды природной по микробиологическим показателям (ОКБ,ТКБ) в соответствии с МУК 4.2.1884-04</t>
  </si>
  <si>
    <t>Анализ пробы воды питьевой по микробиологическим показателям (колифаги) в соответствии с МУК 4.2.1018-01</t>
  </si>
  <si>
    <t>Анализ пробы воды сточной, воды природной по микробиологическим показателям (колифаги) в соответствии с МУ 2.1.5.800-99, МУК 4.2.1884-04</t>
  </si>
  <si>
    <t>Анализ пробы воды сточной очищенной по микробиологическим показателям (энтерококки) в соответствии с МУК 4.2.1884-04</t>
  </si>
  <si>
    <t>Анализ пробы воды сточной по микробиологическим показателям (патогенные бактерии) в соответствии с МУ 2.1.5.800-99</t>
  </si>
  <si>
    <t>Анализ пробы воды природной по микробиологическим показателям (патогенные бактерии) в соответствии с МУК 4.2.1884-04</t>
  </si>
  <si>
    <t>Анализ пробы воды питьевой по микробиологическим показателям (сульфитредуцирующие клостридии) в соответствии с МУК 4.2.1018-01</t>
  </si>
  <si>
    <t>Анализ пробы воды поверхностных источников питьевого водоснабжения по микробиологическим показателям (сульфитредуцирующие клостридии) в соответствии с МУК 4.2.1884-04</t>
  </si>
  <si>
    <t>Измерение БПК полн. Манометрический метод в пробах воды сточной (природной) по МВИ 253.01.17.197/2004</t>
  </si>
  <si>
    <t>Оформление протокола результатов микробиологического анализа пробы воды питьевой, природной, сточной</t>
  </si>
  <si>
    <t>Определение массовой концентрации марганца, в пробе воды сточной ПНД Ф 14.1:2:4.188</t>
  </si>
  <si>
    <t>Подключение внутридомовых сетей канализационного самотечного коллектора в смотровом колодце  К - /</t>
  </si>
  <si>
    <t>Отключение внутридомовых сетей канализационного самотечного коллектора в смотровом колодце К - /</t>
  </si>
  <si>
    <t>Подключение внутридомовых сетей канализационного самотечного коллектора в колодце-отстойнике К - /</t>
  </si>
  <si>
    <t>Отключение внутридомовых сетей канализационного самотечного коллектора в колодце - отстойнике К - /</t>
  </si>
  <si>
    <t>Выполнение работ по взвешиванию 1-й машины  на весовом комплексе  Станции слива  КОС-14000 цеха КОС Предприятия "Водоканал"</t>
  </si>
  <si>
    <t>Изготовление электронного ключа для взвешивания асенизационных машин на весах автомобильных №13 КОС - 14000 цеха КОС структурного предприятия "Водоканал"</t>
  </si>
  <si>
    <t>Услуги выполняемые Структурным предприятием "Котельные"</t>
  </si>
  <si>
    <t>Химически-очищенная вода (ХВО) подготовленная для подпитки теплосети на объектах теплоснабжения</t>
  </si>
  <si>
    <t>1м3</t>
  </si>
  <si>
    <t>Остановка крышной котельной на 1 час (зимний период)</t>
  </si>
  <si>
    <t>Остановка крышной котельной на 1 час (летний период)</t>
  </si>
  <si>
    <t>1 ключ</t>
  </si>
  <si>
    <t>Услуги выполняемые Структурным предприятием "Инженерные сети"</t>
  </si>
  <si>
    <t>Устранение порыва на сетях тепло-водоснабжения потребителя</t>
  </si>
  <si>
    <t>Выезд бригады АВР по заявкам УК для перекрытия задвижек на МКД</t>
  </si>
  <si>
    <t>Услуги выполняемые Ремонтным цехом</t>
  </si>
  <si>
    <t>Плита, скорлупа в ассортименте по диаметру (1 куб.м.)</t>
  </si>
  <si>
    <t>1 м3</t>
  </si>
  <si>
    <t>Услуги выполняемые ЛМС РЦ</t>
  </si>
  <si>
    <t>Ультразвуковой контроль  стыкового соединения трубопровода за стык при диаметре, ММ:</t>
  </si>
  <si>
    <t>Наружный диаметра трубопровода до 133 мм, толщина стенки трубопровода до 10 мм</t>
  </si>
  <si>
    <t>Наружный диаметра трубопровода от 133-159 мм, толщина стенки трубопровода до 10 мм</t>
  </si>
  <si>
    <t>Наружный диаметра трубопровода от 159-194 мм, толщина стенки трубопровода до 10 мм</t>
  </si>
  <si>
    <t>Наружный диаметра трубопровода от 194-219 мм, толщина стенки трубопровода до 10 мм</t>
  </si>
  <si>
    <t>Наружный диаметра трубопровода от 219-273 мм, толщина стенки трубопровода до 10 мм</t>
  </si>
  <si>
    <t>Наружный диаметра трубопровода от 273-377 мм, толщина стенки трубопровода до 10 мм</t>
  </si>
  <si>
    <t>Наружный диаметра трубопровода от 377 мм, толщина стенки трубопровода до 10 мм</t>
  </si>
  <si>
    <t>Радиографический контроль:</t>
  </si>
  <si>
    <t>Наружный диаметра трубопровода до 133 мм, толщина стенки трубопровода от 10-20 мм</t>
  </si>
  <si>
    <t>Наружный диаметра трубопровода от 133-159 мм, толщина стенки трубопровода от 10-20 мм</t>
  </si>
  <si>
    <t>Наружный диаметра трубопровода от 159-194 мм, толщина стенки трубопровода от 10-20 мм</t>
  </si>
  <si>
    <t>Наружный диаметра трубопровода от 194-219 мм, толщина стенки трубопровода от 10-20 мм</t>
  </si>
  <si>
    <t>Наружный диаметра трубопровода от 219-273 мм, толщина стенки трубопровода от 10-20 мм</t>
  </si>
  <si>
    <t>Наружный диаметра трубопровода от 273-377 мм, толщина стенки трубопровода от 10-20 мм</t>
  </si>
  <si>
    <t>Наружный диаметра трубопровода от 377 мм, толщина стенки трубопровода от 10-20 мм</t>
  </si>
  <si>
    <t>до 10 мм</t>
  </si>
  <si>
    <t>до 60 мм</t>
  </si>
  <si>
    <t>от 60 до 108 мм</t>
  </si>
  <si>
    <t>от 108 до 219 мм</t>
  </si>
  <si>
    <t>от 219 до 273 мм</t>
  </si>
  <si>
    <t>от 273 до 377 мм</t>
  </si>
  <si>
    <t>от 377 до 465 мм</t>
  </si>
  <si>
    <t>от 465 до 530 мм</t>
  </si>
  <si>
    <t>от 530 до 680 мм</t>
  </si>
  <si>
    <t>от 680 мм</t>
  </si>
  <si>
    <t>от 10 до 20 мм</t>
  </si>
  <si>
    <t>от 20 до 30 мм</t>
  </si>
  <si>
    <t>Рентгенографический контроль при толщине стенки:</t>
  </si>
  <si>
    <t>Цветная дефектоскопия (капиллярный контроль) за стык цветной дефектоскопии при диаметре:</t>
  </si>
  <si>
    <t>до 63 мм</t>
  </si>
  <si>
    <t>от 63 до 89 мм</t>
  </si>
  <si>
    <t>от 114 до 133 мм</t>
  </si>
  <si>
    <t>от 133 до 194 мм</t>
  </si>
  <si>
    <t>от 194 до 245 мм</t>
  </si>
  <si>
    <t xml:space="preserve">от 245 до 377 мм </t>
  </si>
  <si>
    <t>от 377 до 630 мм</t>
  </si>
  <si>
    <t>от 630 до 720 мм</t>
  </si>
  <si>
    <t>от 720 мм</t>
  </si>
  <si>
    <t>от 89 до 114 мм</t>
  </si>
  <si>
    <t>Визуальный и измерительный контроль стыкового соединения трубопровода за шов при диаметре</t>
  </si>
  <si>
    <t xml:space="preserve">Цветная дефектоскопия поверхности </t>
  </si>
  <si>
    <t>Визуальный и измерительный контроль швов:</t>
  </si>
  <si>
    <t>Наружный контроль</t>
  </si>
  <si>
    <t>Внутриний контроль</t>
  </si>
  <si>
    <t>Замер толщины металла ультразвуковым толщиномером за 1 точку (мм)</t>
  </si>
  <si>
    <t>Примечание:</t>
  </si>
  <si>
    <t xml:space="preserve"> 1).В стоимость выполнения работ по установке приборов учета включено:</t>
  </si>
  <si>
    <t xml:space="preserve">  -  разработка проекта;</t>
  </si>
  <si>
    <t xml:space="preserve">  -  монтаж;</t>
  </si>
  <si>
    <t xml:space="preserve">  -  пусконаладка;</t>
  </si>
  <si>
    <t xml:space="preserve">  - оформление полного пакета документов необходимых для допуска узлов учета в эксплуатацию.</t>
  </si>
  <si>
    <t>2).В стоимость выполнения работ по установке приборов учета не включено:</t>
  </si>
  <si>
    <t xml:space="preserve">   - стоимость прибора учета (заказчик приобретает самостоятельно или оплачивает дополнительно).</t>
  </si>
  <si>
    <t>Токарные и фрезейрные работы</t>
  </si>
  <si>
    <t>Ремонт (пайка) автомобильный радиаторов</t>
  </si>
  <si>
    <t>Балансировка роторов эл. двигателей, рабочих колес насосов и вентиляторов</t>
  </si>
  <si>
    <t xml:space="preserve">Ремонт запорной арматуры (до Д-200 мм) </t>
  </si>
  <si>
    <t>Услуги выполняемые Службой  энергоучета:</t>
  </si>
  <si>
    <t>Услуги выполняемые ОКС:</t>
  </si>
  <si>
    <t>Услуги выполняемые ПТО:</t>
  </si>
  <si>
    <t>Услуги выполняемые Автотранспортным цехом:</t>
  </si>
  <si>
    <t>Анализ проб воды питьевой  в аккредитованной  лаборатории цеха ВОС:</t>
  </si>
  <si>
    <t>Анализ проб питьевой, сточной и природной воды в аккредитованной химико-бактериологичекой лаборатории цеха КОС:</t>
  </si>
  <si>
    <t>Услуги выполняемые Структурным предприятием "Водоканал":</t>
  </si>
  <si>
    <t xml:space="preserve">от "29.12.2018" </t>
  </si>
  <si>
    <t>к приказу № 1327-п</t>
  </si>
  <si>
    <t>Ультразвуковой контроль металлоконструкции, швы 1 п.м/руб</t>
  </si>
  <si>
    <r>
      <t xml:space="preserve">Ограничение и возобновление услуги водоотведения (отключенным за дебиторскую задолженность, за самовольное подключение и .т.п.) для </t>
    </r>
    <r>
      <rPr>
        <b/>
        <sz val="11"/>
        <color theme="1"/>
        <rFont val="Calibri"/>
        <family val="2"/>
        <charset val="204"/>
        <scheme val="minor"/>
      </rPr>
      <t>юр.лиц</t>
    </r>
  </si>
  <si>
    <r>
      <t>Ограничение и возобновление услуги водоотведения (отключенным за дебиторскую задолженность, за самовольное подключение и .т.п.) для физ</t>
    </r>
    <r>
      <rPr>
        <b/>
        <sz val="11"/>
        <color theme="1"/>
        <rFont val="Calibri"/>
        <family val="2"/>
        <charset val="204"/>
        <scheme val="minor"/>
      </rPr>
      <t>.лиц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</si>
</sst>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i/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Fill="1" applyAlignment="1"/>
    <xf numFmtId="0" fontId="3" fillId="2" borderId="0" xfId="0" applyFont="1" applyFill="1" applyAlignment="1"/>
    <xf numFmtId="0" fontId="4" fillId="2" borderId="0" xfId="0" applyFont="1" applyFill="1"/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6"/>
  <sheetViews>
    <sheetView tabSelected="1" zoomScaleNormal="100" workbookViewId="0">
      <pane ySplit="10" topLeftCell="A218" activePane="bottomLeft" state="frozen"/>
      <selection activeCell="A10" sqref="A10"/>
      <selection pane="bottomLeft" activeCell="D228" sqref="D228"/>
    </sheetView>
  </sheetViews>
  <sheetFormatPr defaultRowHeight="15" x14ac:dyDescent="0.25"/>
  <cols>
    <col min="1" max="1" width="6" style="1" customWidth="1"/>
    <col min="2" max="2" width="87" style="11" customWidth="1"/>
    <col min="3" max="3" width="11.7109375" style="1" customWidth="1"/>
    <col min="4" max="4" width="12.140625" style="4" customWidth="1"/>
    <col min="5" max="5" width="10.42578125" style="4" customWidth="1"/>
    <col min="6" max="6" width="14" style="4" customWidth="1"/>
    <col min="7" max="16384" width="9.140625" style="1"/>
  </cols>
  <sheetData>
    <row r="1" spans="1:6" ht="15.75" x14ac:dyDescent="0.25">
      <c r="C1" s="12" t="s">
        <v>11</v>
      </c>
    </row>
    <row r="2" spans="1:6" ht="15.75" x14ac:dyDescent="0.25">
      <c r="C2" s="13" t="s">
        <v>235</v>
      </c>
    </row>
    <row r="3" spans="1:6" ht="15.75" x14ac:dyDescent="0.25">
      <c r="C3" s="14" t="s">
        <v>234</v>
      </c>
    </row>
    <row r="5" spans="1:6" ht="15" customHeight="1" x14ac:dyDescent="0.25">
      <c r="A5" s="33" t="s">
        <v>4</v>
      </c>
      <c r="B5" s="33"/>
      <c r="C5" s="33"/>
      <c r="D5" s="33"/>
      <c r="E5" s="33"/>
      <c r="F5" s="33"/>
    </row>
    <row r="6" spans="1:6" ht="15" customHeight="1" x14ac:dyDescent="0.25">
      <c r="A6" s="33"/>
      <c r="B6" s="33"/>
      <c r="C6" s="33"/>
      <c r="D6" s="33"/>
      <c r="E6" s="33"/>
      <c r="F6" s="33"/>
    </row>
    <row r="7" spans="1:6" ht="15" customHeight="1" x14ac:dyDescent="0.25">
      <c r="A7" s="33"/>
      <c r="B7" s="33"/>
      <c r="C7" s="33"/>
      <c r="D7" s="33"/>
      <c r="E7" s="33"/>
      <c r="F7" s="33"/>
    </row>
    <row r="8" spans="1:6" ht="15" customHeight="1" x14ac:dyDescent="0.25">
      <c r="A8" s="33"/>
      <c r="B8" s="33"/>
      <c r="C8" s="33"/>
      <c r="D8" s="33"/>
      <c r="E8" s="33"/>
      <c r="F8" s="33"/>
    </row>
    <row r="9" spans="1:6" ht="15.75" thickBot="1" x14ac:dyDescent="0.3">
      <c r="B9" s="16"/>
      <c r="C9" s="2"/>
      <c r="D9" s="5"/>
      <c r="E9" s="5"/>
    </row>
    <row r="10" spans="1:6" ht="42.75" customHeight="1" thickBot="1" x14ac:dyDescent="0.3">
      <c r="A10" s="3" t="s">
        <v>5</v>
      </c>
      <c r="B10" s="17" t="s">
        <v>0</v>
      </c>
      <c r="C10" s="3" t="s">
        <v>1</v>
      </c>
      <c r="D10" s="8" t="s">
        <v>2</v>
      </c>
      <c r="E10" s="8" t="s">
        <v>24</v>
      </c>
      <c r="F10" s="8" t="s">
        <v>3</v>
      </c>
    </row>
    <row r="11" spans="1:6" x14ac:dyDescent="0.25">
      <c r="A11" s="6">
        <v>1</v>
      </c>
      <c r="B11" s="9" t="s">
        <v>6</v>
      </c>
      <c r="C11" s="6" t="s">
        <v>8</v>
      </c>
      <c r="D11" s="7">
        <v>15.83</v>
      </c>
      <c r="E11" s="7">
        <f>D11*20%</f>
        <v>3.1660000000000004</v>
      </c>
      <c r="F11" s="7">
        <f>D11+E11</f>
        <v>18.996000000000002</v>
      </c>
    </row>
    <row r="12" spans="1:6" x14ac:dyDescent="0.25">
      <c r="A12" s="20">
        <v>2</v>
      </c>
      <c r="B12" s="10" t="s">
        <v>7</v>
      </c>
      <c r="C12" s="20" t="s">
        <v>8</v>
      </c>
      <c r="D12" s="18">
        <v>19.170000000000002</v>
      </c>
      <c r="E12" s="18">
        <f>D12*20%</f>
        <v>3.8340000000000005</v>
      </c>
      <c r="F12" s="18">
        <f>D12+E12</f>
        <v>23.004000000000001</v>
      </c>
    </row>
    <row r="13" spans="1:6" x14ac:dyDescent="0.25">
      <c r="A13" s="30" t="s">
        <v>228</v>
      </c>
      <c r="B13" s="30"/>
      <c r="C13" s="30"/>
      <c r="D13" s="30"/>
      <c r="E13" s="30"/>
      <c r="F13" s="30"/>
    </row>
    <row r="14" spans="1:6" x14ac:dyDescent="0.25">
      <c r="A14" s="20">
        <v>3</v>
      </c>
      <c r="B14" s="10" t="s">
        <v>16</v>
      </c>
      <c r="C14" s="20" t="s">
        <v>9</v>
      </c>
      <c r="D14" s="18">
        <v>3260.77</v>
      </c>
      <c r="E14" s="18">
        <f>D14*20%</f>
        <v>652.154</v>
      </c>
      <c r="F14" s="18">
        <f>D14+E14</f>
        <v>3912.924</v>
      </c>
    </row>
    <row r="15" spans="1:6" x14ac:dyDescent="0.25">
      <c r="A15" s="20">
        <v>4</v>
      </c>
      <c r="B15" s="10" t="s">
        <v>17</v>
      </c>
      <c r="C15" s="20" t="s">
        <v>9</v>
      </c>
      <c r="D15" s="18">
        <v>9295.8799999999992</v>
      </c>
      <c r="E15" s="18">
        <f>D15*20%</f>
        <v>1859.1759999999999</v>
      </c>
      <c r="F15" s="18">
        <f>D15+E15</f>
        <v>11155.055999999999</v>
      </c>
    </row>
    <row r="16" spans="1:6" x14ac:dyDescent="0.25">
      <c r="A16" s="30" t="s">
        <v>229</v>
      </c>
      <c r="B16" s="30"/>
      <c r="C16" s="30"/>
      <c r="D16" s="30"/>
      <c r="E16" s="30"/>
      <c r="F16" s="30"/>
    </row>
    <row r="17" spans="1:6" ht="45" x14ac:dyDescent="0.25">
      <c r="A17" s="20">
        <v>5</v>
      </c>
      <c r="B17" s="15" t="s">
        <v>12</v>
      </c>
      <c r="C17" s="20" t="s">
        <v>10</v>
      </c>
      <c r="D17" s="18">
        <v>833.33</v>
      </c>
      <c r="E17" s="18">
        <f>D17*20%</f>
        <v>166.66600000000003</v>
      </c>
      <c r="F17" s="18">
        <f>D17+E17</f>
        <v>999.99600000000009</v>
      </c>
    </row>
    <row r="18" spans="1:6" ht="45" x14ac:dyDescent="0.25">
      <c r="A18" s="20">
        <v>6</v>
      </c>
      <c r="B18" s="15" t="s">
        <v>13</v>
      </c>
      <c r="C18" s="20" t="s">
        <v>10</v>
      </c>
      <c r="D18" s="18">
        <v>833.33</v>
      </c>
      <c r="E18" s="18">
        <f>D18*20%</f>
        <v>166.66600000000003</v>
      </c>
      <c r="F18" s="18">
        <f>D18+E18</f>
        <v>999.99600000000009</v>
      </c>
    </row>
    <row r="19" spans="1:6" ht="45" x14ac:dyDescent="0.25">
      <c r="A19" s="20">
        <v>7</v>
      </c>
      <c r="B19" s="15" t="s">
        <v>14</v>
      </c>
      <c r="C19" s="20" t="s">
        <v>10</v>
      </c>
      <c r="D19" s="18">
        <v>833.33</v>
      </c>
      <c r="E19" s="18">
        <f>D19*20%</f>
        <v>166.66600000000003</v>
      </c>
      <c r="F19" s="18">
        <f>D19+E19</f>
        <v>999.99600000000009</v>
      </c>
    </row>
    <row r="20" spans="1:6" ht="45" x14ac:dyDescent="0.25">
      <c r="A20" s="20">
        <v>8</v>
      </c>
      <c r="B20" s="15" t="s">
        <v>15</v>
      </c>
      <c r="C20" s="20" t="s">
        <v>10</v>
      </c>
      <c r="D20" s="18">
        <v>833.33</v>
      </c>
      <c r="E20" s="18">
        <f>D20*20%</f>
        <v>166.66600000000003</v>
      </c>
      <c r="F20" s="18">
        <f>D20+E20</f>
        <v>999.99600000000009</v>
      </c>
    </row>
    <row r="21" spans="1:6" x14ac:dyDescent="0.25">
      <c r="A21" s="30" t="s">
        <v>230</v>
      </c>
      <c r="B21" s="30"/>
      <c r="C21" s="30"/>
      <c r="D21" s="30"/>
      <c r="E21" s="30"/>
      <c r="F21" s="30"/>
    </row>
    <row r="22" spans="1:6" x14ac:dyDescent="0.25">
      <c r="A22" s="20">
        <v>9</v>
      </c>
      <c r="B22" s="10" t="s">
        <v>18</v>
      </c>
      <c r="C22" s="20" t="s">
        <v>19</v>
      </c>
      <c r="D22" s="18">
        <v>446.17</v>
      </c>
      <c r="E22" s="18">
        <f>D22*20%</f>
        <v>89.234000000000009</v>
      </c>
      <c r="F22" s="18">
        <f>D22+E22</f>
        <v>535.404</v>
      </c>
    </row>
    <row r="23" spans="1:6" x14ac:dyDescent="0.25">
      <c r="A23" s="20">
        <v>10</v>
      </c>
      <c r="B23" s="10" t="s">
        <v>20</v>
      </c>
      <c r="C23" s="20" t="s">
        <v>19</v>
      </c>
      <c r="D23" s="18">
        <v>546.69000000000005</v>
      </c>
      <c r="E23" s="18">
        <f>D23*20%</f>
        <v>109.33800000000002</v>
      </c>
      <c r="F23" s="18">
        <f>D23+E23</f>
        <v>656.02800000000002</v>
      </c>
    </row>
    <row r="24" spans="1:6" x14ac:dyDescent="0.25">
      <c r="A24" s="20">
        <v>11</v>
      </c>
      <c r="B24" s="10" t="s">
        <v>21</v>
      </c>
      <c r="C24" s="20" t="s">
        <v>19</v>
      </c>
      <c r="D24" s="18">
        <v>782.61</v>
      </c>
      <c r="E24" s="18">
        <f>D24*20%</f>
        <v>156.52200000000002</v>
      </c>
      <c r="F24" s="18">
        <f>D24+E24</f>
        <v>939.13200000000006</v>
      </c>
    </row>
    <row r="25" spans="1:6" x14ac:dyDescent="0.25">
      <c r="A25" s="20">
        <v>12</v>
      </c>
      <c r="B25" s="10" t="s">
        <v>22</v>
      </c>
      <c r="C25" s="20" t="s">
        <v>19</v>
      </c>
      <c r="D25" s="18">
        <v>861.18</v>
      </c>
      <c r="E25" s="18">
        <f>D25*20%</f>
        <v>172.23599999999999</v>
      </c>
      <c r="F25" s="18">
        <f>D25+E25</f>
        <v>1033.4159999999999</v>
      </c>
    </row>
    <row r="26" spans="1:6" x14ac:dyDescent="0.25">
      <c r="A26" s="20">
        <v>13</v>
      </c>
      <c r="B26" s="10" t="s">
        <v>23</v>
      </c>
      <c r="C26" s="20" t="s">
        <v>19</v>
      </c>
      <c r="D26" s="18">
        <v>1032.06</v>
      </c>
      <c r="E26" s="18">
        <f>D26*20%</f>
        <v>206.41200000000001</v>
      </c>
      <c r="F26" s="18">
        <f>D26+E26</f>
        <v>1238.472</v>
      </c>
    </row>
    <row r="27" spans="1:6" ht="15" customHeight="1" x14ac:dyDescent="0.25">
      <c r="A27" s="20">
        <v>14</v>
      </c>
      <c r="B27" s="10" t="s">
        <v>25</v>
      </c>
      <c r="C27" s="20" t="s">
        <v>9</v>
      </c>
      <c r="D27" s="18">
        <v>1264.46</v>
      </c>
      <c r="E27" s="18">
        <f t="shared" ref="E27:E68" si="0">D27*20%</f>
        <v>252.89200000000002</v>
      </c>
      <c r="F27" s="18">
        <f t="shared" ref="F27:F68" si="1">D27+E27</f>
        <v>1517.3520000000001</v>
      </c>
    </row>
    <row r="28" spans="1:6" ht="21.75" customHeight="1" x14ac:dyDescent="0.25">
      <c r="A28" s="20">
        <v>15</v>
      </c>
      <c r="B28" s="10" t="s">
        <v>26</v>
      </c>
      <c r="C28" s="20" t="s">
        <v>9</v>
      </c>
      <c r="D28" s="18">
        <v>2350.38</v>
      </c>
      <c r="E28" s="18">
        <f t="shared" si="0"/>
        <v>470.07600000000002</v>
      </c>
      <c r="F28" s="18">
        <f t="shared" si="1"/>
        <v>2820.4560000000001</v>
      </c>
    </row>
    <row r="29" spans="1:6" x14ac:dyDescent="0.25">
      <c r="A29" s="20">
        <v>16</v>
      </c>
      <c r="B29" s="10" t="s">
        <v>27</v>
      </c>
      <c r="C29" s="20" t="s">
        <v>9</v>
      </c>
      <c r="D29" s="18">
        <v>327.72</v>
      </c>
      <c r="E29" s="18">
        <f t="shared" si="0"/>
        <v>65.544000000000011</v>
      </c>
      <c r="F29" s="18">
        <f t="shared" si="1"/>
        <v>393.26400000000001</v>
      </c>
    </row>
    <row r="30" spans="1:6" x14ac:dyDescent="0.25">
      <c r="A30" s="20">
        <v>17</v>
      </c>
      <c r="B30" s="10" t="s">
        <v>28</v>
      </c>
      <c r="C30" s="20" t="s">
        <v>19</v>
      </c>
      <c r="D30" s="18">
        <v>551.12</v>
      </c>
      <c r="E30" s="18">
        <f t="shared" si="0"/>
        <v>110.224</v>
      </c>
      <c r="F30" s="18">
        <f t="shared" si="1"/>
        <v>661.34400000000005</v>
      </c>
    </row>
    <row r="31" spans="1:6" x14ac:dyDescent="0.25">
      <c r="A31" s="20">
        <v>18</v>
      </c>
      <c r="B31" s="10" t="s">
        <v>29</v>
      </c>
      <c r="C31" s="20" t="s">
        <v>19</v>
      </c>
      <c r="D31" s="18">
        <v>551.12</v>
      </c>
      <c r="E31" s="18">
        <f t="shared" si="0"/>
        <v>110.224</v>
      </c>
      <c r="F31" s="18">
        <f t="shared" si="1"/>
        <v>661.34400000000005</v>
      </c>
    </row>
    <row r="32" spans="1:6" x14ac:dyDescent="0.25">
      <c r="A32" s="20">
        <v>19</v>
      </c>
      <c r="B32" s="10" t="s">
        <v>30</v>
      </c>
      <c r="C32" s="20" t="s">
        <v>19</v>
      </c>
      <c r="D32" s="18">
        <v>689.75</v>
      </c>
      <c r="E32" s="18">
        <f t="shared" si="0"/>
        <v>137.95000000000002</v>
      </c>
      <c r="F32" s="18">
        <f t="shared" si="1"/>
        <v>827.7</v>
      </c>
    </row>
    <row r="33" spans="1:6" x14ac:dyDescent="0.25">
      <c r="A33" s="20">
        <v>20</v>
      </c>
      <c r="B33" s="10" t="s">
        <v>31</v>
      </c>
      <c r="C33" s="20" t="s">
        <v>19</v>
      </c>
      <c r="D33" s="18">
        <v>551.12</v>
      </c>
      <c r="E33" s="18">
        <f t="shared" si="0"/>
        <v>110.224</v>
      </c>
      <c r="F33" s="18">
        <f t="shared" si="1"/>
        <v>661.34400000000005</v>
      </c>
    </row>
    <row r="34" spans="1:6" x14ac:dyDescent="0.25">
      <c r="A34" s="20">
        <v>21</v>
      </c>
      <c r="B34" s="10" t="s">
        <v>32</v>
      </c>
      <c r="C34" s="20" t="s">
        <v>19</v>
      </c>
      <c r="D34" s="18">
        <v>897.64</v>
      </c>
      <c r="E34" s="18">
        <f t="shared" si="0"/>
        <v>179.52800000000002</v>
      </c>
      <c r="F34" s="18">
        <f t="shared" si="1"/>
        <v>1077.1680000000001</v>
      </c>
    </row>
    <row r="35" spans="1:6" x14ac:dyDescent="0.25">
      <c r="A35" s="20">
        <v>22</v>
      </c>
      <c r="B35" s="10" t="s">
        <v>33</v>
      </c>
      <c r="C35" s="20" t="s">
        <v>38</v>
      </c>
      <c r="D35" s="18">
        <v>412.48</v>
      </c>
      <c r="E35" s="18">
        <f t="shared" si="0"/>
        <v>82.496000000000009</v>
      </c>
      <c r="F35" s="18">
        <f t="shared" si="1"/>
        <v>494.976</v>
      </c>
    </row>
    <row r="36" spans="1:6" x14ac:dyDescent="0.25">
      <c r="A36" s="20">
        <v>23</v>
      </c>
      <c r="B36" s="10" t="s">
        <v>34</v>
      </c>
      <c r="C36" s="20" t="s">
        <v>38</v>
      </c>
      <c r="D36" s="18">
        <v>481.84</v>
      </c>
      <c r="E36" s="18">
        <f t="shared" si="0"/>
        <v>96.367999999999995</v>
      </c>
      <c r="F36" s="18">
        <f t="shared" si="1"/>
        <v>578.20799999999997</v>
      </c>
    </row>
    <row r="37" spans="1:6" x14ac:dyDescent="0.25">
      <c r="A37" s="20">
        <v>24</v>
      </c>
      <c r="B37" s="10" t="s">
        <v>35</v>
      </c>
      <c r="C37" s="20" t="s">
        <v>38</v>
      </c>
      <c r="D37" s="18">
        <v>551.12</v>
      </c>
      <c r="E37" s="18">
        <f t="shared" si="0"/>
        <v>110.224</v>
      </c>
      <c r="F37" s="18">
        <f t="shared" si="1"/>
        <v>661.34400000000005</v>
      </c>
    </row>
    <row r="38" spans="1:6" x14ac:dyDescent="0.25">
      <c r="A38" s="20">
        <v>25</v>
      </c>
      <c r="B38" s="10" t="s">
        <v>36</v>
      </c>
      <c r="C38" s="20" t="s">
        <v>38</v>
      </c>
      <c r="D38" s="18">
        <v>551.12</v>
      </c>
      <c r="E38" s="18">
        <f t="shared" si="0"/>
        <v>110.224</v>
      </c>
      <c r="F38" s="18">
        <f t="shared" si="1"/>
        <v>661.34400000000005</v>
      </c>
    </row>
    <row r="39" spans="1:6" x14ac:dyDescent="0.25">
      <c r="A39" s="20">
        <v>26</v>
      </c>
      <c r="B39" s="10" t="s">
        <v>37</v>
      </c>
      <c r="C39" s="20" t="s">
        <v>38</v>
      </c>
      <c r="D39" s="18">
        <v>689.75</v>
      </c>
      <c r="E39" s="18">
        <f t="shared" si="0"/>
        <v>137.95000000000002</v>
      </c>
      <c r="F39" s="18">
        <f t="shared" si="1"/>
        <v>827.7</v>
      </c>
    </row>
    <row r="40" spans="1:6" x14ac:dyDescent="0.25">
      <c r="A40" s="20">
        <v>27</v>
      </c>
      <c r="B40" s="10" t="s">
        <v>39</v>
      </c>
      <c r="C40" s="20" t="s">
        <v>41</v>
      </c>
      <c r="D40" s="18">
        <v>412.47</v>
      </c>
      <c r="E40" s="18">
        <f t="shared" si="0"/>
        <v>82.494000000000014</v>
      </c>
      <c r="F40" s="18">
        <f t="shared" si="1"/>
        <v>494.96400000000006</v>
      </c>
    </row>
    <row r="41" spans="1:6" x14ac:dyDescent="0.25">
      <c r="A41" s="20">
        <v>28</v>
      </c>
      <c r="B41" s="10" t="s">
        <v>40</v>
      </c>
      <c r="C41" s="20" t="s">
        <v>41</v>
      </c>
      <c r="D41" s="18">
        <v>481.84</v>
      </c>
      <c r="E41" s="18">
        <f t="shared" si="0"/>
        <v>96.367999999999995</v>
      </c>
      <c r="F41" s="18">
        <f t="shared" si="1"/>
        <v>578.20799999999997</v>
      </c>
    </row>
    <row r="42" spans="1:6" x14ac:dyDescent="0.25">
      <c r="A42" s="30" t="s">
        <v>227</v>
      </c>
      <c r="B42" s="30"/>
      <c r="C42" s="30"/>
      <c r="D42" s="30"/>
      <c r="E42" s="30"/>
      <c r="F42" s="30"/>
    </row>
    <row r="43" spans="1:6" ht="30" x14ac:dyDescent="0.25">
      <c r="A43" s="20">
        <v>29</v>
      </c>
      <c r="B43" s="15" t="s">
        <v>43</v>
      </c>
      <c r="C43" s="20" t="s">
        <v>42</v>
      </c>
      <c r="D43" s="18">
        <v>770.24</v>
      </c>
      <c r="E43" s="18">
        <f t="shared" si="0"/>
        <v>154.048</v>
      </c>
      <c r="F43" s="18">
        <f t="shared" si="1"/>
        <v>924.28800000000001</v>
      </c>
    </row>
    <row r="44" spans="1:6" ht="30" x14ac:dyDescent="0.25">
      <c r="A44" s="20">
        <v>30</v>
      </c>
      <c r="B44" s="15" t="s">
        <v>44</v>
      </c>
      <c r="C44" s="20" t="s">
        <v>42</v>
      </c>
      <c r="D44" s="18">
        <v>717.56</v>
      </c>
      <c r="E44" s="18">
        <f t="shared" si="0"/>
        <v>143.512</v>
      </c>
      <c r="F44" s="18">
        <f t="shared" si="1"/>
        <v>861.07199999999989</v>
      </c>
    </row>
    <row r="45" spans="1:6" ht="30" x14ac:dyDescent="0.25">
      <c r="A45" s="20">
        <v>31</v>
      </c>
      <c r="B45" s="15" t="s">
        <v>45</v>
      </c>
      <c r="C45" s="20" t="s">
        <v>42</v>
      </c>
      <c r="D45" s="18">
        <v>717.56</v>
      </c>
      <c r="E45" s="18">
        <f t="shared" si="0"/>
        <v>143.512</v>
      </c>
      <c r="F45" s="18">
        <f t="shared" si="1"/>
        <v>861.07199999999989</v>
      </c>
    </row>
    <row r="46" spans="1:6" ht="30" x14ac:dyDescent="0.25">
      <c r="A46" s="20">
        <v>32</v>
      </c>
      <c r="B46" s="15" t="s">
        <v>46</v>
      </c>
      <c r="C46" s="20" t="s">
        <v>42</v>
      </c>
      <c r="D46" s="18">
        <v>903.15</v>
      </c>
      <c r="E46" s="18">
        <f t="shared" si="0"/>
        <v>180.63</v>
      </c>
      <c r="F46" s="18">
        <f t="shared" si="1"/>
        <v>1083.78</v>
      </c>
    </row>
    <row r="47" spans="1:6" ht="30" x14ac:dyDescent="0.25">
      <c r="A47" s="20">
        <v>33</v>
      </c>
      <c r="B47" s="15" t="s">
        <v>47</v>
      </c>
      <c r="C47" s="20" t="s">
        <v>42</v>
      </c>
      <c r="D47" s="18">
        <v>1905.39</v>
      </c>
      <c r="E47" s="18">
        <f t="shared" si="0"/>
        <v>381.07800000000003</v>
      </c>
      <c r="F47" s="18">
        <f t="shared" si="1"/>
        <v>2286.4680000000003</v>
      </c>
    </row>
    <row r="48" spans="1:6" ht="30" x14ac:dyDescent="0.25">
      <c r="A48" s="20">
        <v>34</v>
      </c>
      <c r="B48" s="15" t="s">
        <v>48</v>
      </c>
      <c r="C48" s="20" t="s">
        <v>42</v>
      </c>
      <c r="D48" s="18">
        <v>833.33</v>
      </c>
      <c r="E48" s="18">
        <f t="shared" si="0"/>
        <v>166.66600000000003</v>
      </c>
      <c r="F48" s="18">
        <f t="shared" si="1"/>
        <v>999.99600000000009</v>
      </c>
    </row>
    <row r="49" spans="1:6" ht="30" x14ac:dyDescent="0.25">
      <c r="A49" s="20">
        <v>35</v>
      </c>
      <c r="B49" s="15" t="s">
        <v>49</v>
      </c>
      <c r="C49" s="20" t="s">
        <v>42</v>
      </c>
      <c r="D49" s="18">
        <v>8333.33</v>
      </c>
      <c r="E49" s="18">
        <f t="shared" si="0"/>
        <v>1666.6660000000002</v>
      </c>
      <c r="F49" s="18">
        <f t="shared" si="1"/>
        <v>9999.9959999999992</v>
      </c>
    </row>
    <row r="50" spans="1:6" ht="30" x14ac:dyDescent="0.25">
      <c r="A50" s="20">
        <v>36</v>
      </c>
      <c r="B50" s="15" t="s">
        <v>50</v>
      </c>
      <c r="C50" s="20" t="s">
        <v>42</v>
      </c>
      <c r="D50" s="18">
        <v>6182.12</v>
      </c>
      <c r="E50" s="18">
        <f t="shared" si="0"/>
        <v>1236.424</v>
      </c>
      <c r="F50" s="18">
        <f t="shared" si="1"/>
        <v>7418.5439999999999</v>
      </c>
    </row>
    <row r="51" spans="1:6" ht="30" x14ac:dyDescent="0.25">
      <c r="A51" s="20">
        <v>37</v>
      </c>
      <c r="B51" s="15" t="s">
        <v>51</v>
      </c>
      <c r="C51" s="20" t="s">
        <v>42</v>
      </c>
      <c r="D51" s="18">
        <v>2689.33</v>
      </c>
      <c r="E51" s="18">
        <f t="shared" si="0"/>
        <v>537.86599999999999</v>
      </c>
      <c r="F51" s="18">
        <f t="shared" si="1"/>
        <v>3227.1959999999999</v>
      </c>
    </row>
    <row r="52" spans="1:6" ht="30" x14ac:dyDescent="0.25">
      <c r="A52" s="20">
        <v>38</v>
      </c>
      <c r="B52" s="15" t="s">
        <v>52</v>
      </c>
      <c r="C52" s="20" t="s">
        <v>42</v>
      </c>
      <c r="D52" s="18">
        <v>2573.4499999999998</v>
      </c>
      <c r="E52" s="18">
        <f t="shared" si="0"/>
        <v>514.68999999999994</v>
      </c>
      <c r="F52" s="18">
        <f t="shared" si="1"/>
        <v>3088.14</v>
      </c>
    </row>
    <row r="53" spans="1:6" ht="30" x14ac:dyDescent="0.25">
      <c r="A53" s="20">
        <v>39</v>
      </c>
      <c r="B53" s="15" t="s">
        <v>53</v>
      </c>
      <c r="C53" s="20" t="s">
        <v>42</v>
      </c>
      <c r="D53" s="18">
        <v>6334.01</v>
      </c>
      <c r="E53" s="18">
        <f t="shared" si="0"/>
        <v>1266.8020000000001</v>
      </c>
      <c r="F53" s="18">
        <f t="shared" si="1"/>
        <v>7600.8119999999999</v>
      </c>
    </row>
    <row r="54" spans="1:6" ht="45" x14ac:dyDescent="0.25">
      <c r="A54" s="20">
        <v>40</v>
      </c>
      <c r="B54" s="15" t="s">
        <v>54</v>
      </c>
      <c r="C54" s="20" t="s">
        <v>42</v>
      </c>
      <c r="D54" s="18">
        <v>6334.01</v>
      </c>
      <c r="E54" s="18">
        <f t="shared" si="0"/>
        <v>1266.8020000000001</v>
      </c>
      <c r="F54" s="18">
        <f t="shared" si="1"/>
        <v>7600.8119999999999</v>
      </c>
    </row>
    <row r="55" spans="1:6" ht="30" x14ac:dyDescent="0.25">
      <c r="A55" s="20">
        <v>41</v>
      </c>
      <c r="B55" s="15" t="s">
        <v>55</v>
      </c>
      <c r="C55" s="20" t="s">
        <v>42</v>
      </c>
      <c r="D55" s="18">
        <v>3098.15</v>
      </c>
      <c r="E55" s="18">
        <f t="shared" si="0"/>
        <v>619.63000000000011</v>
      </c>
      <c r="F55" s="18">
        <f t="shared" si="1"/>
        <v>3717.78</v>
      </c>
    </row>
    <row r="56" spans="1:6" ht="30" x14ac:dyDescent="0.25">
      <c r="A56" s="20">
        <v>42</v>
      </c>
      <c r="B56" s="15" t="s">
        <v>56</v>
      </c>
      <c r="C56" s="20" t="s">
        <v>42</v>
      </c>
      <c r="D56" s="18">
        <v>2812.39</v>
      </c>
      <c r="E56" s="18">
        <f t="shared" si="0"/>
        <v>562.47799999999995</v>
      </c>
      <c r="F56" s="18">
        <f t="shared" si="1"/>
        <v>3374.8679999999999</v>
      </c>
    </row>
    <row r="57" spans="1:6" ht="30" x14ac:dyDescent="0.25">
      <c r="A57" s="20">
        <v>43</v>
      </c>
      <c r="B57" s="15" t="s">
        <v>57</v>
      </c>
      <c r="C57" s="20" t="s">
        <v>42</v>
      </c>
      <c r="D57" s="18">
        <v>8614.07</v>
      </c>
      <c r="E57" s="18">
        <f t="shared" si="0"/>
        <v>1722.8140000000001</v>
      </c>
      <c r="F57" s="18">
        <f t="shared" si="1"/>
        <v>10336.884</v>
      </c>
    </row>
    <row r="58" spans="1:6" ht="30" x14ac:dyDescent="0.25">
      <c r="A58" s="20">
        <v>44</v>
      </c>
      <c r="B58" s="15" t="s">
        <v>58</v>
      </c>
      <c r="C58" s="20" t="s">
        <v>42</v>
      </c>
      <c r="D58" s="18">
        <v>9289.69</v>
      </c>
      <c r="E58" s="18">
        <f t="shared" si="0"/>
        <v>1857.9380000000001</v>
      </c>
      <c r="F58" s="18">
        <f t="shared" si="1"/>
        <v>11147.628000000001</v>
      </c>
    </row>
    <row r="59" spans="1:6" x14ac:dyDescent="0.25">
      <c r="A59" s="30" t="s">
        <v>76</v>
      </c>
      <c r="B59" s="30"/>
      <c r="C59" s="30"/>
      <c r="D59" s="30"/>
      <c r="E59" s="30"/>
      <c r="F59" s="30"/>
    </row>
    <row r="60" spans="1:6" ht="45" x14ac:dyDescent="0.25">
      <c r="A60" s="20">
        <v>45</v>
      </c>
      <c r="B60" s="15" t="s">
        <v>59</v>
      </c>
      <c r="C60" s="19" t="s">
        <v>60</v>
      </c>
      <c r="D60" s="18">
        <v>4323.03</v>
      </c>
      <c r="E60" s="18">
        <f t="shared" si="0"/>
        <v>864.60599999999999</v>
      </c>
      <c r="F60" s="18">
        <f t="shared" si="1"/>
        <v>5187.6359999999995</v>
      </c>
    </row>
    <row r="61" spans="1:6" ht="45" x14ac:dyDescent="0.25">
      <c r="A61" s="20">
        <v>46</v>
      </c>
      <c r="B61" s="15" t="s">
        <v>61</v>
      </c>
      <c r="C61" s="19" t="s">
        <v>60</v>
      </c>
      <c r="D61" s="18">
        <v>7425.19</v>
      </c>
      <c r="E61" s="18">
        <f t="shared" si="0"/>
        <v>1485.038</v>
      </c>
      <c r="F61" s="18">
        <f t="shared" si="1"/>
        <v>8910.2279999999992</v>
      </c>
    </row>
    <row r="62" spans="1:6" ht="45" x14ac:dyDescent="0.25">
      <c r="A62" s="20">
        <v>47</v>
      </c>
      <c r="B62" s="15" t="s">
        <v>62</v>
      </c>
      <c r="C62" s="19" t="s">
        <v>60</v>
      </c>
      <c r="D62" s="18">
        <v>6203.14</v>
      </c>
      <c r="E62" s="18">
        <f t="shared" si="0"/>
        <v>1240.6280000000002</v>
      </c>
      <c r="F62" s="18">
        <f t="shared" si="1"/>
        <v>7443.768</v>
      </c>
    </row>
    <row r="63" spans="1:6" ht="45" customHeight="1" x14ac:dyDescent="0.25">
      <c r="A63" s="20">
        <v>48</v>
      </c>
      <c r="B63" s="15" t="s">
        <v>63</v>
      </c>
      <c r="C63" s="19" t="s">
        <v>60</v>
      </c>
      <c r="D63" s="18">
        <v>9684.35</v>
      </c>
      <c r="E63" s="18">
        <f t="shared" si="0"/>
        <v>1936.8700000000001</v>
      </c>
      <c r="F63" s="18">
        <f t="shared" si="1"/>
        <v>11621.220000000001</v>
      </c>
    </row>
    <row r="64" spans="1:6" ht="29.25" customHeight="1" x14ac:dyDescent="0.25">
      <c r="A64" s="20">
        <v>49</v>
      </c>
      <c r="B64" s="15" t="s">
        <v>68</v>
      </c>
      <c r="C64" s="19" t="s">
        <v>60</v>
      </c>
      <c r="D64" s="18">
        <v>4862.6400000000003</v>
      </c>
      <c r="E64" s="18">
        <f t="shared" si="0"/>
        <v>972.52800000000013</v>
      </c>
      <c r="F64" s="18">
        <f t="shared" si="1"/>
        <v>5835.1680000000006</v>
      </c>
    </row>
    <row r="65" spans="1:6" ht="30" x14ac:dyDescent="0.25">
      <c r="A65" s="20">
        <v>50</v>
      </c>
      <c r="B65" s="15" t="s">
        <v>64</v>
      </c>
      <c r="C65" s="19" t="s">
        <v>60</v>
      </c>
      <c r="D65" s="18">
        <v>6328.99</v>
      </c>
      <c r="E65" s="18">
        <f t="shared" si="0"/>
        <v>1265.798</v>
      </c>
      <c r="F65" s="18">
        <f t="shared" si="1"/>
        <v>7594.7879999999996</v>
      </c>
    </row>
    <row r="66" spans="1:6" ht="30" x14ac:dyDescent="0.25">
      <c r="A66" s="20">
        <v>51</v>
      </c>
      <c r="B66" s="15" t="s">
        <v>65</v>
      </c>
      <c r="C66" s="19" t="s">
        <v>60</v>
      </c>
      <c r="D66" s="18">
        <v>7059.69</v>
      </c>
      <c r="E66" s="18">
        <f t="shared" si="0"/>
        <v>1411.9380000000001</v>
      </c>
      <c r="F66" s="18">
        <f t="shared" si="1"/>
        <v>8471.6280000000006</v>
      </c>
    </row>
    <row r="67" spans="1:6" ht="30" x14ac:dyDescent="0.25">
      <c r="A67" s="20">
        <v>52</v>
      </c>
      <c r="B67" s="15" t="s">
        <v>66</v>
      </c>
      <c r="C67" s="19" t="s">
        <v>60</v>
      </c>
      <c r="D67" s="18">
        <v>2998.02</v>
      </c>
      <c r="E67" s="18">
        <f t="shared" si="0"/>
        <v>599.60400000000004</v>
      </c>
      <c r="F67" s="18">
        <f t="shared" si="1"/>
        <v>3597.6239999999998</v>
      </c>
    </row>
    <row r="68" spans="1:6" ht="30" x14ac:dyDescent="0.25">
      <c r="A68" s="20">
        <v>53</v>
      </c>
      <c r="B68" s="15" t="s">
        <v>67</v>
      </c>
      <c r="C68" s="19" t="s">
        <v>60</v>
      </c>
      <c r="D68" s="18">
        <v>4267.24</v>
      </c>
      <c r="E68" s="18">
        <f t="shared" si="0"/>
        <v>853.44799999999998</v>
      </c>
      <c r="F68" s="18">
        <f t="shared" si="1"/>
        <v>5120.6880000000001</v>
      </c>
    </row>
    <row r="69" spans="1:6" x14ac:dyDescent="0.25">
      <c r="A69" s="30" t="s">
        <v>77</v>
      </c>
      <c r="B69" s="30"/>
      <c r="C69" s="30"/>
      <c r="D69" s="30"/>
      <c r="E69" s="30"/>
      <c r="F69" s="30"/>
    </row>
    <row r="70" spans="1:6" ht="30" x14ac:dyDescent="0.25">
      <c r="A70" s="20">
        <v>54</v>
      </c>
      <c r="B70" s="10" t="s">
        <v>69</v>
      </c>
      <c r="C70" s="19" t="s">
        <v>60</v>
      </c>
      <c r="D70" s="31" t="s">
        <v>75</v>
      </c>
      <c r="E70" s="31"/>
      <c r="F70" s="31"/>
    </row>
    <row r="71" spans="1:6" ht="30" x14ac:dyDescent="0.25">
      <c r="A71" s="20">
        <v>55</v>
      </c>
      <c r="B71" s="10" t="s">
        <v>70</v>
      </c>
      <c r="C71" s="19" t="s">
        <v>60</v>
      </c>
      <c r="D71" s="31"/>
      <c r="E71" s="31"/>
      <c r="F71" s="31"/>
    </row>
    <row r="72" spans="1:6" ht="30" x14ac:dyDescent="0.25">
      <c r="A72" s="20">
        <v>56</v>
      </c>
      <c r="B72" s="10" t="s">
        <v>71</v>
      </c>
      <c r="C72" s="19" t="s">
        <v>60</v>
      </c>
      <c r="D72" s="31"/>
      <c r="E72" s="31"/>
      <c r="F72" s="31"/>
    </row>
    <row r="73" spans="1:6" ht="30" x14ac:dyDescent="0.25">
      <c r="A73" s="20">
        <v>57</v>
      </c>
      <c r="B73" s="10" t="s">
        <v>72</v>
      </c>
      <c r="C73" s="19" t="s">
        <v>60</v>
      </c>
      <c r="D73" s="31"/>
      <c r="E73" s="31"/>
      <c r="F73" s="31"/>
    </row>
    <row r="74" spans="1:6" ht="30" x14ac:dyDescent="0.25">
      <c r="A74" s="20">
        <v>58</v>
      </c>
      <c r="B74" s="10" t="s">
        <v>73</v>
      </c>
      <c r="C74" s="19" t="s">
        <v>60</v>
      </c>
      <c r="D74" s="31"/>
      <c r="E74" s="31"/>
      <c r="F74" s="31"/>
    </row>
    <row r="75" spans="1:6" ht="30" x14ac:dyDescent="0.25">
      <c r="A75" s="20">
        <v>59</v>
      </c>
      <c r="B75" s="10" t="s">
        <v>74</v>
      </c>
      <c r="C75" s="19" t="s">
        <v>60</v>
      </c>
      <c r="D75" s="31"/>
      <c r="E75" s="31"/>
      <c r="F75" s="31"/>
    </row>
    <row r="76" spans="1:6" x14ac:dyDescent="0.25">
      <c r="A76" s="30" t="s">
        <v>231</v>
      </c>
      <c r="B76" s="30"/>
      <c r="C76" s="30"/>
      <c r="D76" s="30"/>
      <c r="E76" s="30"/>
      <c r="F76" s="30"/>
    </row>
    <row r="77" spans="1:6" x14ac:dyDescent="0.25">
      <c r="A77" s="20">
        <v>60</v>
      </c>
      <c r="B77" s="15" t="s">
        <v>81</v>
      </c>
      <c r="C77" s="20" t="s">
        <v>78</v>
      </c>
      <c r="D77" s="18">
        <v>420.13</v>
      </c>
      <c r="E77" s="18">
        <f t="shared" ref="E77:E140" si="2">D77*20%</f>
        <v>84.02600000000001</v>
      </c>
      <c r="F77" s="18">
        <f t="shared" ref="F77:F140" si="3">D77+E77</f>
        <v>504.15600000000001</v>
      </c>
    </row>
    <row r="78" spans="1:6" x14ac:dyDescent="0.25">
      <c r="A78" s="20">
        <v>61</v>
      </c>
      <c r="B78" s="15" t="s">
        <v>80</v>
      </c>
      <c r="C78" s="20" t="s">
        <v>78</v>
      </c>
      <c r="D78" s="18">
        <v>178.55</v>
      </c>
      <c r="E78" s="18">
        <f t="shared" si="2"/>
        <v>35.71</v>
      </c>
      <c r="F78" s="18">
        <f t="shared" si="3"/>
        <v>214.26000000000002</v>
      </c>
    </row>
    <row r="79" spans="1:6" x14ac:dyDescent="0.25">
      <c r="A79" s="20">
        <v>62</v>
      </c>
      <c r="B79" s="10" t="s">
        <v>79</v>
      </c>
      <c r="C79" s="20" t="s">
        <v>78</v>
      </c>
      <c r="D79" s="18">
        <v>1017.04</v>
      </c>
      <c r="E79" s="18">
        <f t="shared" si="2"/>
        <v>203.40800000000002</v>
      </c>
      <c r="F79" s="18">
        <f t="shared" si="3"/>
        <v>1220.4479999999999</v>
      </c>
    </row>
    <row r="80" spans="1:6" x14ac:dyDescent="0.25">
      <c r="A80" s="20">
        <v>63</v>
      </c>
      <c r="B80" s="10" t="s">
        <v>82</v>
      </c>
      <c r="C80" s="20" t="s">
        <v>78</v>
      </c>
      <c r="D80" s="18">
        <v>768.71</v>
      </c>
      <c r="E80" s="18">
        <f t="shared" si="2"/>
        <v>153.74200000000002</v>
      </c>
      <c r="F80" s="18">
        <f t="shared" si="3"/>
        <v>922.452</v>
      </c>
    </row>
    <row r="81" spans="1:6" x14ac:dyDescent="0.25">
      <c r="A81" s="20">
        <v>64</v>
      </c>
      <c r="B81" s="10" t="s">
        <v>83</v>
      </c>
      <c r="C81" s="20" t="s">
        <v>78</v>
      </c>
      <c r="D81" s="18">
        <v>693.17</v>
      </c>
      <c r="E81" s="18">
        <f t="shared" si="2"/>
        <v>138.63399999999999</v>
      </c>
      <c r="F81" s="18">
        <f t="shared" si="3"/>
        <v>831.80399999999997</v>
      </c>
    </row>
    <row r="82" spans="1:6" x14ac:dyDescent="0.25">
      <c r="A82" s="20">
        <v>65</v>
      </c>
      <c r="B82" s="10" t="s">
        <v>84</v>
      </c>
      <c r="C82" s="20" t="s">
        <v>78</v>
      </c>
      <c r="D82" s="18">
        <v>3548.19</v>
      </c>
      <c r="E82" s="18">
        <f t="shared" si="2"/>
        <v>709.63800000000003</v>
      </c>
      <c r="F82" s="18">
        <f t="shared" si="3"/>
        <v>4257.8280000000004</v>
      </c>
    </row>
    <row r="83" spans="1:6" x14ac:dyDescent="0.25">
      <c r="A83" s="20">
        <v>66</v>
      </c>
      <c r="B83" s="10" t="s">
        <v>85</v>
      </c>
      <c r="C83" s="20" t="s">
        <v>78</v>
      </c>
      <c r="D83" s="18">
        <v>1280.3</v>
      </c>
      <c r="E83" s="18">
        <f t="shared" si="2"/>
        <v>256.06</v>
      </c>
      <c r="F83" s="18">
        <f t="shared" si="3"/>
        <v>1536.36</v>
      </c>
    </row>
    <row r="84" spans="1:6" x14ac:dyDescent="0.25">
      <c r="A84" s="20">
        <v>67</v>
      </c>
      <c r="B84" s="10" t="s">
        <v>86</v>
      </c>
      <c r="C84" s="20" t="s">
        <v>78</v>
      </c>
      <c r="D84" s="18">
        <v>1245.99</v>
      </c>
      <c r="E84" s="18">
        <f t="shared" si="2"/>
        <v>249.19800000000001</v>
      </c>
      <c r="F84" s="18">
        <f t="shared" si="3"/>
        <v>1495.1880000000001</v>
      </c>
    </row>
    <row r="85" spans="1:6" ht="30" x14ac:dyDescent="0.25">
      <c r="A85" s="20">
        <v>68</v>
      </c>
      <c r="B85" s="15" t="s">
        <v>87</v>
      </c>
      <c r="C85" s="20" t="s">
        <v>78</v>
      </c>
      <c r="D85" s="18">
        <v>946.16</v>
      </c>
      <c r="E85" s="18">
        <f t="shared" si="2"/>
        <v>189.232</v>
      </c>
      <c r="F85" s="18">
        <f t="shared" si="3"/>
        <v>1135.3920000000001</v>
      </c>
    </row>
    <row r="86" spans="1:6" x14ac:dyDescent="0.25">
      <c r="A86" s="20">
        <v>69</v>
      </c>
      <c r="B86" s="10" t="s">
        <v>88</v>
      </c>
      <c r="C86" s="20" t="s">
        <v>78</v>
      </c>
      <c r="D86" s="18">
        <v>946.23</v>
      </c>
      <c r="E86" s="18">
        <f t="shared" si="2"/>
        <v>189.24600000000001</v>
      </c>
      <c r="F86" s="18">
        <f t="shared" si="3"/>
        <v>1135.4760000000001</v>
      </c>
    </row>
    <row r="87" spans="1:6" x14ac:dyDescent="0.25">
      <c r="A87" s="20">
        <v>70</v>
      </c>
      <c r="B87" s="10" t="s">
        <v>89</v>
      </c>
      <c r="C87" s="20" t="s">
        <v>78</v>
      </c>
      <c r="D87" s="18">
        <v>571.03</v>
      </c>
      <c r="E87" s="18">
        <f t="shared" si="2"/>
        <v>114.206</v>
      </c>
      <c r="F87" s="18">
        <f t="shared" si="3"/>
        <v>685.23599999999999</v>
      </c>
    </row>
    <row r="88" spans="1:6" x14ac:dyDescent="0.25">
      <c r="A88" s="20">
        <v>71</v>
      </c>
      <c r="B88" s="10" t="s">
        <v>90</v>
      </c>
      <c r="C88" s="20" t="s">
        <v>78</v>
      </c>
      <c r="D88" s="18">
        <v>581.09</v>
      </c>
      <c r="E88" s="18">
        <f t="shared" si="2"/>
        <v>116.21800000000002</v>
      </c>
      <c r="F88" s="18">
        <f t="shared" si="3"/>
        <v>697.30799999999999</v>
      </c>
    </row>
    <row r="89" spans="1:6" x14ac:dyDescent="0.25">
      <c r="A89" s="20">
        <v>72</v>
      </c>
      <c r="B89" s="10" t="s">
        <v>91</v>
      </c>
      <c r="C89" s="20" t="s">
        <v>78</v>
      </c>
      <c r="D89" s="18">
        <v>1560.46</v>
      </c>
      <c r="E89" s="18">
        <f t="shared" si="2"/>
        <v>312.09200000000004</v>
      </c>
      <c r="F89" s="18">
        <f t="shared" si="3"/>
        <v>1872.5520000000001</v>
      </c>
    </row>
    <row r="90" spans="1:6" x14ac:dyDescent="0.25">
      <c r="A90" s="20">
        <v>73</v>
      </c>
      <c r="B90" s="10" t="s">
        <v>92</v>
      </c>
      <c r="C90" s="20" t="s">
        <v>78</v>
      </c>
      <c r="D90" s="18">
        <v>952.43</v>
      </c>
      <c r="E90" s="18">
        <f t="shared" si="2"/>
        <v>190.48599999999999</v>
      </c>
      <c r="F90" s="18">
        <f t="shared" si="3"/>
        <v>1142.9159999999999</v>
      </c>
    </row>
    <row r="91" spans="1:6" x14ac:dyDescent="0.25">
      <c r="A91" s="20">
        <v>74</v>
      </c>
      <c r="B91" s="10" t="s">
        <v>93</v>
      </c>
      <c r="C91" s="20" t="s">
        <v>78</v>
      </c>
      <c r="D91" s="18">
        <v>775.59</v>
      </c>
      <c r="E91" s="18">
        <f t="shared" si="2"/>
        <v>155.11800000000002</v>
      </c>
      <c r="F91" s="18">
        <f t="shared" si="3"/>
        <v>930.70800000000008</v>
      </c>
    </row>
    <row r="92" spans="1:6" ht="30" x14ac:dyDescent="0.25">
      <c r="A92" s="20">
        <v>75</v>
      </c>
      <c r="B92" s="15" t="s">
        <v>94</v>
      </c>
      <c r="C92" s="20" t="s">
        <v>78</v>
      </c>
      <c r="D92" s="18">
        <v>1503.22</v>
      </c>
      <c r="E92" s="18">
        <f t="shared" si="2"/>
        <v>300.64400000000001</v>
      </c>
      <c r="F92" s="18">
        <f t="shared" si="3"/>
        <v>1803.864</v>
      </c>
    </row>
    <row r="93" spans="1:6" ht="30" x14ac:dyDescent="0.25">
      <c r="A93" s="20">
        <v>76</v>
      </c>
      <c r="B93" s="15" t="s">
        <v>95</v>
      </c>
      <c r="C93" s="20" t="s">
        <v>78</v>
      </c>
      <c r="D93" s="18">
        <v>5106.78</v>
      </c>
      <c r="E93" s="18">
        <f t="shared" si="2"/>
        <v>1021.356</v>
      </c>
      <c r="F93" s="18">
        <f t="shared" si="3"/>
        <v>6128.1359999999995</v>
      </c>
    </row>
    <row r="94" spans="1:6" x14ac:dyDescent="0.25">
      <c r="A94" s="20">
        <v>77</v>
      </c>
      <c r="B94" s="10" t="s">
        <v>96</v>
      </c>
      <c r="C94" s="20" t="s">
        <v>78</v>
      </c>
      <c r="D94" s="18">
        <v>948.89</v>
      </c>
      <c r="E94" s="18">
        <f t="shared" si="2"/>
        <v>189.77800000000002</v>
      </c>
      <c r="F94" s="18">
        <f t="shared" si="3"/>
        <v>1138.6680000000001</v>
      </c>
    </row>
    <row r="95" spans="1:6" ht="30" x14ac:dyDescent="0.25">
      <c r="A95" s="20">
        <v>78</v>
      </c>
      <c r="B95" s="15" t="s">
        <v>97</v>
      </c>
      <c r="C95" s="20" t="s">
        <v>78</v>
      </c>
      <c r="D95" s="18">
        <v>3538.74</v>
      </c>
      <c r="E95" s="18">
        <f t="shared" si="2"/>
        <v>707.74800000000005</v>
      </c>
      <c r="F95" s="18">
        <f t="shared" si="3"/>
        <v>4246.4879999999994</v>
      </c>
    </row>
    <row r="96" spans="1:6" ht="30" x14ac:dyDescent="0.25">
      <c r="A96" s="20">
        <v>79</v>
      </c>
      <c r="B96" s="15" t="s">
        <v>98</v>
      </c>
      <c r="C96" s="20" t="s">
        <v>78</v>
      </c>
      <c r="D96" s="18">
        <v>2686.7</v>
      </c>
      <c r="E96" s="18">
        <f t="shared" si="2"/>
        <v>537.34</v>
      </c>
      <c r="F96" s="18">
        <f t="shared" si="3"/>
        <v>3224.04</v>
      </c>
    </row>
    <row r="97" spans="1:6" ht="30" x14ac:dyDescent="0.25">
      <c r="A97" s="20">
        <v>80</v>
      </c>
      <c r="B97" s="15" t="s">
        <v>99</v>
      </c>
      <c r="C97" s="20" t="s">
        <v>78</v>
      </c>
      <c r="D97" s="18">
        <v>3385.65</v>
      </c>
      <c r="E97" s="18">
        <f t="shared" si="2"/>
        <v>677.13000000000011</v>
      </c>
      <c r="F97" s="18">
        <f t="shared" si="3"/>
        <v>4062.78</v>
      </c>
    </row>
    <row r="98" spans="1:6" ht="30" x14ac:dyDescent="0.25">
      <c r="A98" s="20">
        <v>81</v>
      </c>
      <c r="B98" s="15" t="s">
        <v>100</v>
      </c>
      <c r="C98" s="20" t="s">
        <v>78</v>
      </c>
      <c r="D98" s="18">
        <v>1855.13</v>
      </c>
      <c r="E98" s="18">
        <f t="shared" si="2"/>
        <v>371.02600000000007</v>
      </c>
      <c r="F98" s="18">
        <f t="shared" si="3"/>
        <v>2226.1559999999999</v>
      </c>
    </row>
    <row r="99" spans="1:6" ht="30" x14ac:dyDescent="0.25">
      <c r="A99" s="20">
        <v>82</v>
      </c>
      <c r="B99" s="15" t="s">
        <v>101</v>
      </c>
      <c r="C99" s="20" t="s">
        <v>78</v>
      </c>
      <c r="D99" s="18">
        <v>3206.03</v>
      </c>
      <c r="E99" s="18">
        <f t="shared" si="2"/>
        <v>641.20600000000013</v>
      </c>
      <c r="F99" s="18">
        <f t="shared" si="3"/>
        <v>3847.2360000000003</v>
      </c>
    </row>
    <row r="100" spans="1:6" ht="30" x14ac:dyDescent="0.25">
      <c r="A100" s="20">
        <v>83</v>
      </c>
      <c r="B100" s="15" t="s">
        <v>102</v>
      </c>
      <c r="C100" s="20" t="s">
        <v>78</v>
      </c>
      <c r="D100" s="18">
        <v>4161.66</v>
      </c>
      <c r="E100" s="18">
        <f t="shared" si="2"/>
        <v>832.33199999999999</v>
      </c>
      <c r="F100" s="18">
        <f t="shared" si="3"/>
        <v>4993.9920000000002</v>
      </c>
    </row>
    <row r="101" spans="1:6" x14ac:dyDescent="0.25">
      <c r="A101" s="20">
        <v>84</v>
      </c>
      <c r="B101" s="10" t="s">
        <v>103</v>
      </c>
      <c r="C101" s="20" t="s">
        <v>78</v>
      </c>
      <c r="D101" s="18">
        <v>1705.38</v>
      </c>
      <c r="E101" s="18">
        <f t="shared" si="2"/>
        <v>341.07600000000002</v>
      </c>
      <c r="F101" s="18">
        <f t="shared" si="3"/>
        <v>2046.4560000000001</v>
      </c>
    </row>
    <row r="102" spans="1:6" x14ac:dyDescent="0.25">
      <c r="A102" s="20">
        <v>85</v>
      </c>
      <c r="B102" s="10" t="s">
        <v>104</v>
      </c>
      <c r="C102" s="20" t="s">
        <v>78</v>
      </c>
      <c r="D102" s="18">
        <v>759.54</v>
      </c>
      <c r="E102" s="18">
        <f t="shared" si="2"/>
        <v>151.90799999999999</v>
      </c>
      <c r="F102" s="18">
        <f t="shared" si="3"/>
        <v>911.44799999999998</v>
      </c>
    </row>
    <row r="103" spans="1:6" x14ac:dyDescent="0.25">
      <c r="A103" s="20">
        <v>86</v>
      </c>
      <c r="B103" s="10" t="s">
        <v>105</v>
      </c>
      <c r="C103" s="20" t="s">
        <v>78</v>
      </c>
      <c r="D103" s="18">
        <v>725.3</v>
      </c>
      <c r="E103" s="18">
        <f t="shared" si="2"/>
        <v>145.06</v>
      </c>
      <c r="F103" s="18">
        <f t="shared" si="3"/>
        <v>870.3599999999999</v>
      </c>
    </row>
    <row r="104" spans="1:6" ht="30" x14ac:dyDescent="0.25">
      <c r="A104" s="20">
        <v>87</v>
      </c>
      <c r="B104" s="15" t="s">
        <v>106</v>
      </c>
      <c r="C104" s="20" t="s">
        <v>78</v>
      </c>
      <c r="D104" s="18">
        <v>453.64</v>
      </c>
      <c r="E104" s="18">
        <f t="shared" si="2"/>
        <v>90.728000000000009</v>
      </c>
      <c r="F104" s="18">
        <f t="shared" si="3"/>
        <v>544.36799999999994</v>
      </c>
    </row>
    <row r="105" spans="1:6" x14ac:dyDescent="0.25">
      <c r="A105" s="20">
        <v>88</v>
      </c>
      <c r="B105" s="10" t="s">
        <v>107</v>
      </c>
      <c r="C105" s="20" t="s">
        <v>108</v>
      </c>
      <c r="D105" s="18">
        <v>752.74</v>
      </c>
      <c r="E105" s="18">
        <f t="shared" si="2"/>
        <v>150.548</v>
      </c>
      <c r="F105" s="18">
        <f t="shared" si="3"/>
        <v>903.28800000000001</v>
      </c>
    </row>
    <row r="106" spans="1:6" ht="30" x14ac:dyDescent="0.25">
      <c r="A106" s="20">
        <v>89</v>
      </c>
      <c r="B106" s="15" t="s">
        <v>109</v>
      </c>
      <c r="C106" s="20" t="s">
        <v>78</v>
      </c>
      <c r="D106" s="18">
        <v>1635.93</v>
      </c>
      <c r="E106" s="18">
        <f t="shared" si="2"/>
        <v>327.18600000000004</v>
      </c>
      <c r="F106" s="18">
        <f t="shared" si="3"/>
        <v>1963.116</v>
      </c>
    </row>
    <row r="107" spans="1:6" x14ac:dyDescent="0.25">
      <c r="A107" s="20">
        <v>90</v>
      </c>
      <c r="B107" s="10" t="s">
        <v>110</v>
      </c>
      <c r="C107" s="20" t="s">
        <v>78</v>
      </c>
      <c r="D107" s="18">
        <v>219.3</v>
      </c>
      <c r="E107" s="18">
        <f t="shared" si="2"/>
        <v>43.860000000000007</v>
      </c>
      <c r="F107" s="18">
        <f t="shared" si="3"/>
        <v>263.16000000000003</v>
      </c>
    </row>
    <row r="108" spans="1:6" ht="30" x14ac:dyDescent="0.25">
      <c r="A108" s="20">
        <v>91</v>
      </c>
      <c r="B108" s="15" t="s">
        <v>111</v>
      </c>
      <c r="C108" s="20" t="s">
        <v>78</v>
      </c>
      <c r="D108" s="18">
        <v>518.33000000000004</v>
      </c>
      <c r="E108" s="18">
        <f t="shared" si="2"/>
        <v>103.66600000000001</v>
      </c>
      <c r="F108" s="18">
        <f t="shared" si="3"/>
        <v>621.99600000000009</v>
      </c>
    </row>
    <row r="109" spans="1:6" ht="30" x14ac:dyDescent="0.25">
      <c r="A109" s="20">
        <v>92</v>
      </c>
      <c r="B109" s="15" t="s">
        <v>112</v>
      </c>
      <c r="C109" s="20" t="s">
        <v>78</v>
      </c>
      <c r="D109" s="18">
        <v>876.91</v>
      </c>
      <c r="E109" s="18">
        <f t="shared" si="2"/>
        <v>175.38200000000001</v>
      </c>
      <c r="F109" s="18">
        <f t="shared" si="3"/>
        <v>1052.2919999999999</v>
      </c>
    </row>
    <row r="110" spans="1:6" ht="30" x14ac:dyDescent="0.25">
      <c r="A110" s="20">
        <v>93</v>
      </c>
      <c r="B110" s="15" t="s">
        <v>113</v>
      </c>
      <c r="C110" s="20" t="s">
        <v>78</v>
      </c>
      <c r="D110" s="18">
        <v>257.81</v>
      </c>
      <c r="E110" s="18">
        <f t="shared" si="2"/>
        <v>51.562000000000005</v>
      </c>
      <c r="F110" s="18">
        <f t="shared" si="3"/>
        <v>309.37200000000001</v>
      </c>
    </row>
    <row r="111" spans="1:6" ht="45" x14ac:dyDescent="0.25">
      <c r="A111" s="20">
        <v>94</v>
      </c>
      <c r="B111" s="15" t="s">
        <v>114</v>
      </c>
      <c r="C111" s="20" t="s">
        <v>78</v>
      </c>
      <c r="D111" s="18">
        <v>913.7</v>
      </c>
      <c r="E111" s="18">
        <f t="shared" si="2"/>
        <v>182.74</v>
      </c>
      <c r="F111" s="18">
        <f t="shared" si="3"/>
        <v>1096.44</v>
      </c>
    </row>
    <row r="112" spans="1:6" x14ac:dyDescent="0.25">
      <c r="A112" s="30" t="s">
        <v>232</v>
      </c>
      <c r="B112" s="30"/>
      <c r="C112" s="30"/>
      <c r="D112" s="30"/>
      <c r="E112" s="30"/>
      <c r="F112" s="30"/>
    </row>
    <row r="113" spans="1:6" x14ac:dyDescent="0.25">
      <c r="A113" s="20">
        <v>95</v>
      </c>
      <c r="B113" s="10" t="s">
        <v>115</v>
      </c>
      <c r="C113" s="20" t="s">
        <v>78</v>
      </c>
      <c r="D113" s="18">
        <v>348.87</v>
      </c>
      <c r="E113" s="18">
        <f t="shared" si="2"/>
        <v>69.774000000000001</v>
      </c>
      <c r="F113" s="18">
        <f t="shared" si="3"/>
        <v>418.64400000000001</v>
      </c>
    </row>
    <row r="114" spans="1:6" x14ac:dyDescent="0.25">
      <c r="A114" s="20">
        <v>96</v>
      </c>
      <c r="B114" s="10" t="s">
        <v>116</v>
      </c>
      <c r="C114" s="20" t="s">
        <v>78</v>
      </c>
      <c r="D114" s="18">
        <v>766.71</v>
      </c>
      <c r="E114" s="18">
        <f t="shared" si="2"/>
        <v>153.34200000000001</v>
      </c>
      <c r="F114" s="18">
        <f t="shared" si="3"/>
        <v>920.05200000000002</v>
      </c>
    </row>
    <row r="115" spans="1:6" ht="30" x14ac:dyDescent="0.25">
      <c r="A115" s="20">
        <v>97</v>
      </c>
      <c r="B115" s="15" t="s">
        <v>117</v>
      </c>
      <c r="C115" s="20" t="s">
        <v>78</v>
      </c>
      <c r="D115" s="18">
        <v>1233.67</v>
      </c>
      <c r="E115" s="18">
        <f t="shared" si="2"/>
        <v>246.73400000000004</v>
      </c>
      <c r="F115" s="18">
        <f t="shared" si="3"/>
        <v>1480.404</v>
      </c>
    </row>
    <row r="116" spans="1:6" ht="30" x14ac:dyDescent="0.25">
      <c r="A116" s="20">
        <v>98</v>
      </c>
      <c r="B116" s="15" t="s">
        <v>118</v>
      </c>
      <c r="C116" s="20" t="s">
        <v>78</v>
      </c>
      <c r="D116" s="18">
        <v>782.51</v>
      </c>
      <c r="E116" s="18">
        <f t="shared" si="2"/>
        <v>156.50200000000001</v>
      </c>
      <c r="F116" s="18">
        <f t="shared" si="3"/>
        <v>939.01199999999994</v>
      </c>
    </row>
    <row r="117" spans="1:6" ht="30" x14ac:dyDescent="0.25">
      <c r="A117" s="20">
        <v>99</v>
      </c>
      <c r="B117" s="15" t="s">
        <v>119</v>
      </c>
      <c r="C117" s="20" t="s">
        <v>78</v>
      </c>
      <c r="D117" s="18">
        <v>482.9</v>
      </c>
      <c r="E117" s="18">
        <f t="shared" si="2"/>
        <v>96.58</v>
      </c>
      <c r="F117" s="18">
        <f t="shared" si="3"/>
        <v>579.48</v>
      </c>
    </row>
    <row r="118" spans="1:6" ht="45" x14ac:dyDescent="0.25">
      <c r="A118" s="20">
        <v>100</v>
      </c>
      <c r="B118" s="15" t="s">
        <v>120</v>
      </c>
      <c r="C118" s="20" t="s">
        <v>78</v>
      </c>
      <c r="D118" s="18">
        <v>2864.56</v>
      </c>
      <c r="E118" s="18">
        <f t="shared" si="2"/>
        <v>572.91200000000003</v>
      </c>
      <c r="F118" s="18">
        <f t="shared" si="3"/>
        <v>3437.4719999999998</v>
      </c>
    </row>
    <row r="119" spans="1:6" ht="30" x14ac:dyDescent="0.25">
      <c r="A119" s="20">
        <v>101</v>
      </c>
      <c r="B119" s="15" t="s">
        <v>121</v>
      </c>
      <c r="C119" s="20" t="s">
        <v>78</v>
      </c>
      <c r="D119" s="18">
        <v>1924.42</v>
      </c>
      <c r="E119" s="18">
        <f t="shared" si="2"/>
        <v>384.88400000000001</v>
      </c>
      <c r="F119" s="18">
        <f t="shared" si="3"/>
        <v>2309.3040000000001</v>
      </c>
    </row>
    <row r="120" spans="1:6" ht="30" x14ac:dyDescent="0.25">
      <c r="A120" s="20">
        <v>102</v>
      </c>
      <c r="B120" s="15" t="s">
        <v>122</v>
      </c>
      <c r="C120" s="20" t="s">
        <v>78</v>
      </c>
      <c r="D120" s="18">
        <v>1101.5899999999999</v>
      </c>
      <c r="E120" s="18">
        <f t="shared" si="2"/>
        <v>220.31799999999998</v>
      </c>
      <c r="F120" s="18">
        <f t="shared" si="3"/>
        <v>1321.9079999999999</v>
      </c>
    </row>
    <row r="121" spans="1:6" ht="30" x14ac:dyDescent="0.25">
      <c r="A121" s="20">
        <v>103</v>
      </c>
      <c r="B121" s="15" t="s">
        <v>123</v>
      </c>
      <c r="C121" s="20" t="s">
        <v>78</v>
      </c>
      <c r="D121" s="18">
        <v>1316.54</v>
      </c>
      <c r="E121" s="18">
        <f t="shared" si="2"/>
        <v>263.30799999999999</v>
      </c>
      <c r="F121" s="18">
        <f t="shared" si="3"/>
        <v>1579.848</v>
      </c>
    </row>
    <row r="122" spans="1:6" ht="30" x14ac:dyDescent="0.25">
      <c r="A122" s="20">
        <v>104</v>
      </c>
      <c r="B122" s="15" t="s">
        <v>124</v>
      </c>
      <c r="C122" s="20" t="s">
        <v>78</v>
      </c>
      <c r="D122" s="18">
        <v>4149.57</v>
      </c>
      <c r="E122" s="18">
        <f t="shared" si="2"/>
        <v>829.91399999999999</v>
      </c>
      <c r="F122" s="18">
        <f t="shared" si="3"/>
        <v>4979.4839999999995</v>
      </c>
    </row>
    <row r="123" spans="1:6" ht="30" x14ac:dyDescent="0.25">
      <c r="A123" s="20">
        <v>105</v>
      </c>
      <c r="B123" s="15" t="s">
        <v>125</v>
      </c>
      <c r="C123" s="20" t="s">
        <v>78</v>
      </c>
      <c r="D123" s="18">
        <v>3615.73</v>
      </c>
      <c r="E123" s="18">
        <f t="shared" si="2"/>
        <v>723.14600000000007</v>
      </c>
      <c r="F123" s="18">
        <f t="shared" si="3"/>
        <v>4338.8760000000002</v>
      </c>
    </row>
    <row r="124" spans="1:6" ht="30" x14ac:dyDescent="0.25">
      <c r="A124" s="20">
        <v>106</v>
      </c>
      <c r="B124" s="15" t="s">
        <v>126</v>
      </c>
      <c r="C124" s="20" t="s">
        <v>78</v>
      </c>
      <c r="D124" s="18">
        <v>2684.54</v>
      </c>
      <c r="E124" s="18">
        <f t="shared" si="2"/>
        <v>536.90800000000002</v>
      </c>
      <c r="F124" s="18">
        <f t="shared" si="3"/>
        <v>3221.4479999999999</v>
      </c>
    </row>
    <row r="125" spans="1:6" ht="30" x14ac:dyDescent="0.25">
      <c r="A125" s="20">
        <v>107</v>
      </c>
      <c r="B125" s="15" t="s">
        <v>127</v>
      </c>
      <c r="C125" s="20" t="s">
        <v>78</v>
      </c>
      <c r="D125" s="18">
        <v>2474.83</v>
      </c>
      <c r="E125" s="18">
        <f t="shared" si="2"/>
        <v>494.96600000000001</v>
      </c>
      <c r="F125" s="18">
        <f t="shared" si="3"/>
        <v>2969.7959999999998</v>
      </c>
    </row>
    <row r="126" spans="1:6" ht="30" x14ac:dyDescent="0.25">
      <c r="A126" s="20">
        <v>108</v>
      </c>
      <c r="B126" s="15" t="s">
        <v>128</v>
      </c>
      <c r="C126" s="20" t="s">
        <v>78</v>
      </c>
      <c r="D126" s="18">
        <v>1348.77</v>
      </c>
      <c r="E126" s="18">
        <f t="shared" si="2"/>
        <v>269.75400000000002</v>
      </c>
      <c r="F126" s="18">
        <f t="shared" si="3"/>
        <v>1618.5239999999999</v>
      </c>
    </row>
    <row r="127" spans="1:6" ht="30" x14ac:dyDescent="0.25">
      <c r="A127" s="20">
        <v>109</v>
      </c>
      <c r="B127" s="15" t="s">
        <v>129</v>
      </c>
      <c r="C127" s="20" t="s">
        <v>78</v>
      </c>
      <c r="D127" s="18">
        <v>2666.99</v>
      </c>
      <c r="E127" s="18">
        <f t="shared" si="2"/>
        <v>533.39800000000002</v>
      </c>
      <c r="F127" s="18">
        <f t="shared" si="3"/>
        <v>3200.3879999999999</v>
      </c>
    </row>
    <row r="128" spans="1:6" ht="30" x14ac:dyDescent="0.25">
      <c r="A128" s="20">
        <v>110</v>
      </c>
      <c r="B128" s="15" t="s">
        <v>130</v>
      </c>
      <c r="C128" s="20" t="s">
        <v>78</v>
      </c>
      <c r="D128" s="18">
        <v>806.77</v>
      </c>
      <c r="E128" s="18">
        <f t="shared" si="2"/>
        <v>161.35400000000001</v>
      </c>
      <c r="F128" s="18">
        <f t="shared" si="3"/>
        <v>968.12400000000002</v>
      </c>
    </row>
    <row r="129" spans="1:6" ht="30" x14ac:dyDescent="0.25">
      <c r="A129" s="20">
        <v>111</v>
      </c>
      <c r="B129" s="15" t="s">
        <v>131</v>
      </c>
      <c r="C129" s="20" t="s">
        <v>78</v>
      </c>
      <c r="D129" s="18">
        <v>664.56</v>
      </c>
      <c r="E129" s="18">
        <f t="shared" si="2"/>
        <v>132.91200000000001</v>
      </c>
      <c r="F129" s="18">
        <f t="shared" si="3"/>
        <v>797.47199999999998</v>
      </c>
    </row>
    <row r="130" spans="1:6" ht="30" x14ac:dyDescent="0.25">
      <c r="A130" s="20">
        <v>112</v>
      </c>
      <c r="B130" s="15" t="s">
        <v>132</v>
      </c>
      <c r="C130" s="20" t="s">
        <v>78</v>
      </c>
      <c r="D130" s="18">
        <v>1731.56</v>
      </c>
      <c r="E130" s="18">
        <f t="shared" si="2"/>
        <v>346.31200000000001</v>
      </c>
      <c r="F130" s="18">
        <f t="shared" si="3"/>
        <v>2077.8719999999998</v>
      </c>
    </row>
    <row r="131" spans="1:6" ht="30" x14ac:dyDescent="0.25">
      <c r="A131" s="20">
        <v>113</v>
      </c>
      <c r="B131" s="15" t="s">
        <v>133</v>
      </c>
      <c r="C131" s="20" t="s">
        <v>108</v>
      </c>
      <c r="D131" s="18">
        <v>728.51</v>
      </c>
      <c r="E131" s="18">
        <f t="shared" si="2"/>
        <v>145.702</v>
      </c>
      <c r="F131" s="18">
        <f t="shared" si="3"/>
        <v>874.21199999999999</v>
      </c>
    </row>
    <row r="132" spans="1:6" ht="30" x14ac:dyDescent="0.25">
      <c r="A132" s="20">
        <v>114</v>
      </c>
      <c r="B132" s="15" t="s">
        <v>134</v>
      </c>
      <c r="C132" s="20" t="s">
        <v>78</v>
      </c>
      <c r="D132" s="18">
        <v>3038.92</v>
      </c>
      <c r="E132" s="18">
        <f t="shared" si="2"/>
        <v>607.78399999999999</v>
      </c>
      <c r="F132" s="18">
        <f t="shared" si="3"/>
        <v>3646.7040000000002</v>
      </c>
    </row>
    <row r="133" spans="1:6" ht="30" x14ac:dyDescent="0.25">
      <c r="A133" s="20">
        <v>115</v>
      </c>
      <c r="B133" s="15" t="s">
        <v>135</v>
      </c>
      <c r="C133" s="20" t="s">
        <v>78</v>
      </c>
      <c r="D133" s="18">
        <v>765.41</v>
      </c>
      <c r="E133" s="18">
        <f t="shared" si="2"/>
        <v>153.08199999999999</v>
      </c>
      <c r="F133" s="18">
        <f t="shared" si="3"/>
        <v>918.49199999999996</v>
      </c>
    </row>
    <row r="134" spans="1:6" ht="30" x14ac:dyDescent="0.25">
      <c r="A134" s="20">
        <v>116</v>
      </c>
      <c r="B134" s="15" t="s">
        <v>136</v>
      </c>
      <c r="C134" s="20" t="s">
        <v>78</v>
      </c>
      <c r="D134" s="18">
        <v>2893.98</v>
      </c>
      <c r="E134" s="18">
        <f t="shared" si="2"/>
        <v>578.79600000000005</v>
      </c>
      <c r="F134" s="18">
        <f t="shared" si="3"/>
        <v>3472.7759999999998</v>
      </c>
    </row>
    <row r="135" spans="1:6" ht="30" x14ac:dyDescent="0.25">
      <c r="A135" s="20">
        <v>117</v>
      </c>
      <c r="B135" s="15" t="s">
        <v>137</v>
      </c>
      <c r="C135" s="20" t="s">
        <v>78</v>
      </c>
      <c r="D135" s="18">
        <v>3117.21</v>
      </c>
      <c r="E135" s="18">
        <f t="shared" si="2"/>
        <v>623.44200000000001</v>
      </c>
      <c r="F135" s="18">
        <f t="shared" si="3"/>
        <v>3740.652</v>
      </c>
    </row>
    <row r="136" spans="1:6" ht="30" x14ac:dyDescent="0.25">
      <c r="A136" s="20">
        <v>118</v>
      </c>
      <c r="B136" s="15" t="s">
        <v>138</v>
      </c>
      <c r="C136" s="20" t="s">
        <v>78</v>
      </c>
      <c r="D136" s="18">
        <v>2863.06</v>
      </c>
      <c r="E136" s="18">
        <f t="shared" si="2"/>
        <v>572.61199999999997</v>
      </c>
      <c r="F136" s="18">
        <f t="shared" si="3"/>
        <v>3435.672</v>
      </c>
    </row>
    <row r="137" spans="1:6" ht="30" x14ac:dyDescent="0.25">
      <c r="A137" s="20">
        <v>119</v>
      </c>
      <c r="B137" s="15" t="s">
        <v>139</v>
      </c>
      <c r="C137" s="20" t="s">
        <v>78</v>
      </c>
      <c r="D137" s="18">
        <v>2763.76</v>
      </c>
      <c r="E137" s="18">
        <f t="shared" si="2"/>
        <v>552.75200000000007</v>
      </c>
      <c r="F137" s="18">
        <f t="shared" si="3"/>
        <v>3316.5120000000002</v>
      </c>
    </row>
    <row r="138" spans="1:6" ht="30" x14ac:dyDescent="0.25">
      <c r="A138" s="20">
        <v>120</v>
      </c>
      <c r="B138" s="15" t="s">
        <v>140</v>
      </c>
      <c r="C138" s="20" t="s">
        <v>78</v>
      </c>
      <c r="D138" s="18">
        <v>2137.66</v>
      </c>
      <c r="E138" s="18">
        <f t="shared" si="2"/>
        <v>427.53199999999998</v>
      </c>
      <c r="F138" s="18">
        <f t="shared" si="3"/>
        <v>2565.192</v>
      </c>
    </row>
    <row r="139" spans="1:6" ht="30" x14ac:dyDescent="0.25">
      <c r="A139" s="20">
        <v>121</v>
      </c>
      <c r="B139" s="15" t="s">
        <v>141</v>
      </c>
      <c r="C139" s="20" t="s">
        <v>78</v>
      </c>
      <c r="D139" s="18">
        <v>2422.62</v>
      </c>
      <c r="E139" s="18">
        <f t="shared" si="2"/>
        <v>484.524</v>
      </c>
      <c r="F139" s="18">
        <f t="shared" si="3"/>
        <v>2907.1439999999998</v>
      </c>
    </row>
    <row r="140" spans="1:6" ht="30" x14ac:dyDescent="0.25">
      <c r="A140" s="20">
        <v>122</v>
      </c>
      <c r="B140" s="15" t="s">
        <v>142</v>
      </c>
      <c r="C140" s="20" t="s">
        <v>78</v>
      </c>
      <c r="D140" s="18">
        <v>2906.96</v>
      </c>
      <c r="E140" s="18">
        <f t="shared" si="2"/>
        <v>581.39200000000005</v>
      </c>
      <c r="F140" s="18">
        <f t="shared" si="3"/>
        <v>3488.3519999999999</v>
      </c>
    </row>
    <row r="141" spans="1:6" ht="30" x14ac:dyDescent="0.25">
      <c r="A141" s="20">
        <v>123</v>
      </c>
      <c r="B141" s="15" t="s">
        <v>143</v>
      </c>
      <c r="C141" s="20" t="s">
        <v>78</v>
      </c>
      <c r="D141" s="18">
        <v>4020.46</v>
      </c>
      <c r="E141" s="18">
        <f t="shared" ref="E141:E154" si="4">D141*20%</f>
        <v>804.0920000000001</v>
      </c>
      <c r="F141" s="18">
        <f t="shared" ref="F141:F154" si="5">D141+E141</f>
        <v>4824.5519999999997</v>
      </c>
    </row>
    <row r="142" spans="1:6" ht="30" x14ac:dyDescent="0.25">
      <c r="A142" s="20">
        <v>124</v>
      </c>
      <c r="B142" s="15" t="s">
        <v>144</v>
      </c>
      <c r="C142" s="20" t="s">
        <v>78</v>
      </c>
      <c r="D142" s="18">
        <v>4020.46</v>
      </c>
      <c r="E142" s="18">
        <f t="shared" si="4"/>
        <v>804.0920000000001</v>
      </c>
      <c r="F142" s="18">
        <f t="shared" si="5"/>
        <v>4824.5519999999997</v>
      </c>
    </row>
    <row r="143" spans="1:6" ht="30" x14ac:dyDescent="0.25">
      <c r="A143" s="20">
        <v>125</v>
      </c>
      <c r="B143" s="15" t="s">
        <v>145</v>
      </c>
      <c r="C143" s="20" t="s">
        <v>78</v>
      </c>
      <c r="D143" s="18">
        <v>1714.76</v>
      </c>
      <c r="E143" s="18">
        <f t="shared" si="4"/>
        <v>342.952</v>
      </c>
      <c r="F143" s="18">
        <f t="shared" si="5"/>
        <v>2057.712</v>
      </c>
    </row>
    <row r="144" spans="1:6" ht="45" x14ac:dyDescent="0.25">
      <c r="A144" s="20">
        <v>126</v>
      </c>
      <c r="B144" s="15" t="s">
        <v>146</v>
      </c>
      <c r="C144" s="20" t="s">
        <v>78</v>
      </c>
      <c r="D144" s="18">
        <v>1692.28</v>
      </c>
      <c r="E144" s="18">
        <f t="shared" si="4"/>
        <v>338.45600000000002</v>
      </c>
      <c r="F144" s="18">
        <f t="shared" si="5"/>
        <v>2030.7359999999999</v>
      </c>
    </row>
    <row r="145" spans="1:6" ht="30" x14ac:dyDescent="0.25">
      <c r="A145" s="20">
        <v>127</v>
      </c>
      <c r="B145" s="15" t="s">
        <v>147</v>
      </c>
      <c r="C145" s="20" t="s">
        <v>78</v>
      </c>
      <c r="D145" s="18">
        <v>3472.96</v>
      </c>
      <c r="E145" s="18">
        <f t="shared" si="4"/>
        <v>694.5920000000001</v>
      </c>
      <c r="F145" s="18">
        <f t="shared" si="5"/>
        <v>4167.5519999999997</v>
      </c>
    </row>
    <row r="146" spans="1:6" ht="30" x14ac:dyDescent="0.25">
      <c r="A146" s="20">
        <v>128</v>
      </c>
      <c r="B146" s="15" t="s">
        <v>148</v>
      </c>
      <c r="C146" s="20" t="s">
        <v>108</v>
      </c>
      <c r="D146" s="18">
        <v>221.27</v>
      </c>
      <c r="E146" s="18">
        <f t="shared" si="4"/>
        <v>44.254000000000005</v>
      </c>
      <c r="F146" s="18">
        <f t="shared" si="5"/>
        <v>265.524</v>
      </c>
    </row>
    <row r="147" spans="1:6" x14ac:dyDescent="0.25">
      <c r="A147" s="20">
        <v>129</v>
      </c>
      <c r="B147" s="10" t="s">
        <v>149</v>
      </c>
      <c r="C147" s="20" t="s">
        <v>78</v>
      </c>
      <c r="D147" s="18">
        <v>3394.37</v>
      </c>
      <c r="E147" s="18">
        <f t="shared" si="4"/>
        <v>678.87400000000002</v>
      </c>
      <c r="F147" s="18">
        <f t="shared" si="5"/>
        <v>4073.2439999999997</v>
      </c>
    </row>
    <row r="148" spans="1:6" x14ac:dyDescent="0.25">
      <c r="A148" s="30" t="s">
        <v>233</v>
      </c>
      <c r="B148" s="30"/>
      <c r="C148" s="30"/>
      <c r="D148" s="30"/>
      <c r="E148" s="30"/>
      <c r="F148" s="30"/>
    </row>
    <row r="149" spans="1:6" ht="30" x14ac:dyDescent="0.25">
      <c r="A149" s="20">
        <v>130</v>
      </c>
      <c r="B149" s="15" t="s">
        <v>151</v>
      </c>
      <c r="C149" s="20" t="s">
        <v>9</v>
      </c>
      <c r="D149" s="18">
        <v>14775.475431975799</v>
      </c>
      <c r="E149" s="18">
        <f t="shared" si="4"/>
        <v>2955.0950863951603</v>
      </c>
      <c r="F149" s="18">
        <f t="shared" si="5"/>
        <v>17730.570518370958</v>
      </c>
    </row>
    <row r="150" spans="1:6" ht="30" x14ac:dyDescent="0.25">
      <c r="A150" s="20">
        <v>131</v>
      </c>
      <c r="B150" s="15" t="s">
        <v>150</v>
      </c>
      <c r="C150" s="20" t="s">
        <v>9</v>
      </c>
      <c r="D150" s="18">
        <v>16772.073984257866</v>
      </c>
      <c r="E150" s="18">
        <f t="shared" si="4"/>
        <v>3354.4147968515736</v>
      </c>
      <c r="F150" s="18">
        <f t="shared" si="5"/>
        <v>20126.488781109438</v>
      </c>
    </row>
    <row r="151" spans="1:6" ht="30" x14ac:dyDescent="0.25">
      <c r="A151" s="20">
        <v>132</v>
      </c>
      <c r="B151" s="15" t="s">
        <v>152</v>
      </c>
      <c r="C151" s="20" t="s">
        <v>9</v>
      </c>
      <c r="D151" s="18">
        <v>30720.777568263846</v>
      </c>
      <c r="E151" s="18">
        <f t="shared" si="4"/>
        <v>6144.1555136527695</v>
      </c>
      <c r="F151" s="18">
        <f t="shared" si="5"/>
        <v>36864.933081916613</v>
      </c>
    </row>
    <row r="152" spans="1:6" ht="30" x14ac:dyDescent="0.25">
      <c r="A152" s="20">
        <v>133</v>
      </c>
      <c r="B152" s="15" t="s">
        <v>153</v>
      </c>
      <c r="C152" s="20" t="s">
        <v>9</v>
      </c>
      <c r="D152" s="18">
        <v>31810.617016758064</v>
      </c>
      <c r="E152" s="18">
        <f t="shared" si="4"/>
        <v>6362.123403351613</v>
      </c>
      <c r="F152" s="18">
        <f t="shared" si="5"/>
        <v>38172.74042010968</v>
      </c>
    </row>
    <row r="153" spans="1:6" ht="30" x14ac:dyDescent="0.25">
      <c r="A153" s="20">
        <v>134</v>
      </c>
      <c r="B153" s="15" t="s">
        <v>154</v>
      </c>
      <c r="C153" s="20" t="s">
        <v>9</v>
      </c>
      <c r="D153" s="18">
        <v>142.50753172131445</v>
      </c>
      <c r="E153" s="18">
        <f t="shared" si="4"/>
        <v>28.501506344262893</v>
      </c>
      <c r="F153" s="18">
        <f t="shared" si="5"/>
        <v>171.00903806557733</v>
      </c>
    </row>
    <row r="154" spans="1:6" ht="30" x14ac:dyDescent="0.25">
      <c r="A154" s="20">
        <v>135</v>
      </c>
      <c r="B154" s="15" t="s">
        <v>155</v>
      </c>
      <c r="C154" s="20" t="s">
        <v>161</v>
      </c>
      <c r="D154" s="18">
        <v>465.37149586163696</v>
      </c>
      <c r="E154" s="18">
        <f t="shared" si="4"/>
        <v>93.0742991723274</v>
      </c>
      <c r="F154" s="18">
        <f t="shared" si="5"/>
        <v>558.44579503396437</v>
      </c>
    </row>
    <row r="155" spans="1:6" x14ac:dyDescent="0.25">
      <c r="A155" s="30" t="s">
        <v>156</v>
      </c>
      <c r="B155" s="30"/>
      <c r="C155" s="30"/>
      <c r="D155" s="30"/>
      <c r="E155" s="30"/>
      <c r="F155" s="30"/>
    </row>
    <row r="156" spans="1:6" ht="30" x14ac:dyDescent="0.25">
      <c r="A156" s="20">
        <v>136</v>
      </c>
      <c r="B156" s="15" t="s">
        <v>157</v>
      </c>
      <c r="C156" s="20" t="s">
        <v>158</v>
      </c>
      <c r="D156" s="18">
        <v>351.19</v>
      </c>
      <c r="E156" s="18"/>
      <c r="F156" s="18"/>
    </row>
    <row r="157" spans="1:6" x14ac:dyDescent="0.25">
      <c r="A157" s="20">
        <v>137</v>
      </c>
      <c r="B157" s="10" t="s">
        <v>159</v>
      </c>
      <c r="C157" s="20" t="s">
        <v>9</v>
      </c>
      <c r="D157" s="18">
        <v>6898.09</v>
      </c>
      <c r="E157" s="18">
        <f t="shared" ref="E157:E158" si="6">D157*20%</f>
        <v>1379.6180000000002</v>
      </c>
      <c r="F157" s="18">
        <f t="shared" ref="F157:F158" si="7">D157+E157</f>
        <v>8277.7080000000005</v>
      </c>
    </row>
    <row r="158" spans="1:6" x14ac:dyDescent="0.25">
      <c r="A158" s="20">
        <v>138</v>
      </c>
      <c r="B158" s="10" t="s">
        <v>160</v>
      </c>
      <c r="C158" s="20" t="s">
        <v>9</v>
      </c>
      <c r="D158" s="18">
        <v>6276.33</v>
      </c>
      <c r="E158" s="18">
        <f t="shared" si="6"/>
        <v>1255.2660000000001</v>
      </c>
      <c r="F158" s="18">
        <f t="shared" si="7"/>
        <v>7531.5959999999995</v>
      </c>
    </row>
    <row r="159" spans="1:6" x14ac:dyDescent="0.25">
      <c r="A159" s="30" t="s">
        <v>162</v>
      </c>
      <c r="B159" s="30"/>
      <c r="C159" s="30"/>
      <c r="D159" s="30"/>
      <c r="E159" s="30"/>
      <c r="F159" s="30"/>
    </row>
    <row r="160" spans="1:6" s="27" customFormat="1" x14ac:dyDescent="0.25">
      <c r="A160" s="25">
        <v>139</v>
      </c>
      <c r="B160" s="26" t="s">
        <v>163</v>
      </c>
      <c r="C160" s="25" t="s">
        <v>9</v>
      </c>
      <c r="D160" s="34" t="s">
        <v>75</v>
      </c>
      <c r="E160" s="34"/>
      <c r="F160" s="34"/>
    </row>
    <row r="161" spans="1:6" x14ac:dyDescent="0.25">
      <c r="A161" s="20">
        <v>140</v>
      </c>
      <c r="B161" s="10" t="s">
        <v>164</v>
      </c>
      <c r="C161" s="20" t="s">
        <v>9</v>
      </c>
      <c r="D161" s="18">
        <v>4670.582960498652</v>
      </c>
      <c r="E161" s="18">
        <f t="shared" ref="E161" si="8">D161*20%</f>
        <v>934.1165920997305</v>
      </c>
      <c r="F161" s="18">
        <f t="shared" ref="F161" si="9">D161+E161</f>
        <v>5604.6995525983821</v>
      </c>
    </row>
    <row r="162" spans="1:6" x14ac:dyDescent="0.25">
      <c r="A162" s="30" t="s">
        <v>165</v>
      </c>
      <c r="B162" s="30"/>
      <c r="C162" s="30"/>
      <c r="D162" s="30"/>
      <c r="E162" s="30"/>
      <c r="F162" s="30"/>
    </row>
    <row r="163" spans="1:6" x14ac:dyDescent="0.25">
      <c r="A163" s="20">
        <v>141</v>
      </c>
      <c r="B163" s="10" t="s">
        <v>166</v>
      </c>
      <c r="C163" s="20" t="s">
        <v>167</v>
      </c>
      <c r="D163" s="18">
        <v>25122.2</v>
      </c>
      <c r="E163" s="18">
        <f>D163*20%</f>
        <v>5024.4400000000005</v>
      </c>
      <c r="F163" s="18">
        <f>E163+D163</f>
        <v>30146.639999999999</v>
      </c>
    </row>
    <row r="164" spans="1:6" x14ac:dyDescent="0.25">
      <c r="A164" s="20">
        <v>142</v>
      </c>
      <c r="B164" s="10" t="s">
        <v>223</v>
      </c>
      <c r="C164" s="20" t="s">
        <v>9</v>
      </c>
      <c r="D164" s="31" t="s">
        <v>75</v>
      </c>
      <c r="E164" s="31"/>
      <c r="F164" s="31"/>
    </row>
    <row r="165" spans="1:6" x14ac:dyDescent="0.25">
      <c r="A165" s="20">
        <v>143</v>
      </c>
      <c r="B165" s="10" t="s">
        <v>224</v>
      </c>
      <c r="C165" s="20" t="s">
        <v>9</v>
      </c>
      <c r="D165" s="31"/>
      <c r="E165" s="31"/>
      <c r="F165" s="31"/>
    </row>
    <row r="166" spans="1:6" x14ac:dyDescent="0.25">
      <c r="A166" s="20">
        <v>144</v>
      </c>
      <c r="B166" s="10" t="s">
        <v>225</v>
      </c>
      <c r="C166" s="20" t="s">
        <v>9</v>
      </c>
      <c r="D166" s="31"/>
      <c r="E166" s="31"/>
      <c r="F166" s="31"/>
    </row>
    <row r="167" spans="1:6" x14ac:dyDescent="0.25">
      <c r="A167" s="20">
        <v>145</v>
      </c>
      <c r="B167" s="10" t="s">
        <v>226</v>
      </c>
      <c r="C167" s="20" t="s">
        <v>9</v>
      </c>
      <c r="D167" s="31"/>
      <c r="E167" s="31"/>
      <c r="F167" s="31"/>
    </row>
    <row r="168" spans="1:6" x14ac:dyDescent="0.25">
      <c r="A168" s="30" t="s">
        <v>168</v>
      </c>
      <c r="B168" s="30"/>
      <c r="C168" s="30"/>
      <c r="D168" s="30"/>
      <c r="E168" s="30"/>
      <c r="F168" s="30"/>
    </row>
    <row r="169" spans="1:6" x14ac:dyDescent="0.25">
      <c r="A169" s="20"/>
      <c r="B169" s="32" t="s">
        <v>169</v>
      </c>
      <c r="C169" s="32"/>
      <c r="D169" s="32"/>
      <c r="E169" s="32"/>
      <c r="F169" s="32"/>
    </row>
    <row r="170" spans="1:6" x14ac:dyDescent="0.25">
      <c r="A170" s="20">
        <v>146</v>
      </c>
      <c r="B170" s="10" t="s">
        <v>186</v>
      </c>
      <c r="C170" s="20" t="s">
        <v>10</v>
      </c>
      <c r="D170" s="18">
        <v>700</v>
      </c>
      <c r="E170" s="18">
        <f>D170*20%</f>
        <v>140</v>
      </c>
      <c r="F170" s="18">
        <f>E170+D170</f>
        <v>840</v>
      </c>
    </row>
    <row r="171" spans="1:6" x14ac:dyDescent="0.25">
      <c r="A171" s="20">
        <v>147</v>
      </c>
      <c r="B171" s="10" t="s">
        <v>187</v>
      </c>
      <c r="C171" s="20" t="s">
        <v>10</v>
      </c>
      <c r="D171" s="18">
        <v>900</v>
      </c>
      <c r="E171" s="18">
        <f t="shared" ref="E171:E226" si="10">D171*20%</f>
        <v>180</v>
      </c>
      <c r="F171" s="18">
        <f t="shared" ref="F171:F224" si="11">E171+D171</f>
        <v>1080</v>
      </c>
    </row>
    <row r="172" spans="1:6" x14ac:dyDescent="0.25">
      <c r="A172" s="20">
        <v>148</v>
      </c>
      <c r="B172" s="10" t="s">
        <v>188</v>
      </c>
      <c r="C172" s="20" t="s">
        <v>10</v>
      </c>
      <c r="D172" s="18">
        <v>1450</v>
      </c>
      <c r="E172" s="18">
        <f t="shared" si="10"/>
        <v>290</v>
      </c>
      <c r="F172" s="18">
        <f t="shared" si="11"/>
        <v>1740</v>
      </c>
    </row>
    <row r="173" spans="1:6" x14ac:dyDescent="0.25">
      <c r="A173" s="20">
        <v>149</v>
      </c>
      <c r="B173" s="10" t="s">
        <v>189</v>
      </c>
      <c r="C173" s="20" t="s">
        <v>10</v>
      </c>
      <c r="D173" s="18">
        <v>1800</v>
      </c>
      <c r="E173" s="18">
        <f t="shared" si="10"/>
        <v>360</v>
      </c>
      <c r="F173" s="18">
        <f t="shared" si="11"/>
        <v>2160</v>
      </c>
    </row>
    <row r="174" spans="1:6" x14ac:dyDescent="0.25">
      <c r="A174" s="20">
        <v>150</v>
      </c>
      <c r="B174" s="10" t="s">
        <v>190</v>
      </c>
      <c r="C174" s="20" t="s">
        <v>10</v>
      </c>
      <c r="D174" s="18">
        <v>2000</v>
      </c>
      <c r="E174" s="18">
        <f t="shared" si="10"/>
        <v>400</v>
      </c>
      <c r="F174" s="18">
        <f t="shared" si="11"/>
        <v>2400</v>
      </c>
    </row>
    <row r="175" spans="1:6" x14ac:dyDescent="0.25">
      <c r="A175" s="20">
        <v>151</v>
      </c>
      <c r="B175" s="10" t="s">
        <v>191</v>
      </c>
      <c r="C175" s="20" t="s">
        <v>10</v>
      </c>
      <c r="D175" s="18">
        <v>2500</v>
      </c>
      <c r="E175" s="18">
        <f t="shared" si="10"/>
        <v>500</v>
      </c>
      <c r="F175" s="18">
        <f t="shared" si="11"/>
        <v>3000</v>
      </c>
    </row>
    <row r="176" spans="1:6" x14ac:dyDescent="0.25">
      <c r="A176" s="20">
        <v>152</v>
      </c>
      <c r="B176" s="10" t="s">
        <v>192</v>
      </c>
      <c r="C176" s="20" t="s">
        <v>10</v>
      </c>
      <c r="D176" s="18">
        <v>3000</v>
      </c>
      <c r="E176" s="18">
        <f t="shared" si="10"/>
        <v>600</v>
      </c>
      <c r="F176" s="18">
        <f t="shared" si="11"/>
        <v>3600</v>
      </c>
    </row>
    <row r="177" spans="1:6" x14ac:dyDescent="0.25">
      <c r="A177" s="20">
        <v>153</v>
      </c>
      <c r="B177" s="10" t="s">
        <v>193</v>
      </c>
      <c r="C177" s="20" t="s">
        <v>10</v>
      </c>
      <c r="D177" s="18">
        <v>3500</v>
      </c>
      <c r="E177" s="18">
        <f t="shared" si="10"/>
        <v>700</v>
      </c>
      <c r="F177" s="18">
        <f t="shared" si="11"/>
        <v>4200</v>
      </c>
    </row>
    <row r="178" spans="1:6" x14ac:dyDescent="0.25">
      <c r="A178" s="20">
        <v>154</v>
      </c>
      <c r="B178" s="10" t="s">
        <v>194</v>
      </c>
      <c r="C178" s="20" t="s">
        <v>10</v>
      </c>
      <c r="D178" s="18">
        <v>4000</v>
      </c>
      <c r="E178" s="18">
        <f t="shared" si="10"/>
        <v>800</v>
      </c>
      <c r="F178" s="18">
        <f t="shared" si="11"/>
        <v>4800</v>
      </c>
    </row>
    <row r="179" spans="1:6" x14ac:dyDescent="0.25">
      <c r="A179" s="20"/>
      <c r="B179" s="32" t="s">
        <v>177</v>
      </c>
      <c r="C179" s="32"/>
      <c r="D179" s="32"/>
      <c r="E179" s="32"/>
      <c r="F179" s="32"/>
    </row>
    <row r="180" spans="1:6" x14ac:dyDescent="0.25">
      <c r="A180" s="20">
        <v>155</v>
      </c>
      <c r="B180" s="10" t="s">
        <v>170</v>
      </c>
      <c r="C180" s="20" t="s">
        <v>10</v>
      </c>
      <c r="D180" s="18">
        <v>900</v>
      </c>
      <c r="E180" s="18">
        <f t="shared" si="10"/>
        <v>180</v>
      </c>
      <c r="F180" s="18">
        <f t="shared" si="11"/>
        <v>1080</v>
      </c>
    </row>
    <row r="181" spans="1:6" x14ac:dyDescent="0.25">
      <c r="A181" s="20">
        <v>156</v>
      </c>
      <c r="B181" s="10" t="s">
        <v>171</v>
      </c>
      <c r="C181" s="20" t="s">
        <v>10</v>
      </c>
      <c r="D181" s="18">
        <v>1100</v>
      </c>
      <c r="E181" s="18">
        <f t="shared" si="10"/>
        <v>220</v>
      </c>
      <c r="F181" s="18">
        <f t="shared" si="11"/>
        <v>1320</v>
      </c>
    </row>
    <row r="182" spans="1:6" x14ac:dyDescent="0.25">
      <c r="A182" s="20">
        <v>157</v>
      </c>
      <c r="B182" s="10" t="s">
        <v>172</v>
      </c>
      <c r="C182" s="20" t="s">
        <v>10</v>
      </c>
      <c r="D182" s="18">
        <v>1500</v>
      </c>
      <c r="E182" s="18">
        <f t="shared" si="10"/>
        <v>300</v>
      </c>
      <c r="F182" s="18">
        <f t="shared" si="11"/>
        <v>1800</v>
      </c>
    </row>
    <row r="183" spans="1:6" x14ac:dyDescent="0.25">
      <c r="A183" s="20">
        <v>158</v>
      </c>
      <c r="B183" s="10" t="s">
        <v>173</v>
      </c>
      <c r="C183" s="20" t="s">
        <v>10</v>
      </c>
      <c r="D183" s="18">
        <v>1800</v>
      </c>
      <c r="E183" s="18">
        <f t="shared" si="10"/>
        <v>360</v>
      </c>
      <c r="F183" s="18">
        <f t="shared" si="11"/>
        <v>2160</v>
      </c>
    </row>
    <row r="184" spans="1:6" x14ac:dyDescent="0.25">
      <c r="A184" s="20">
        <v>159</v>
      </c>
      <c r="B184" s="10" t="s">
        <v>174</v>
      </c>
      <c r="C184" s="20" t="s">
        <v>10</v>
      </c>
      <c r="D184" s="18">
        <v>2200</v>
      </c>
      <c r="E184" s="18">
        <f t="shared" si="10"/>
        <v>440</v>
      </c>
      <c r="F184" s="18">
        <f t="shared" si="11"/>
        <v>2640</v>
      </c>
    </row>
    <row r="185" spans="1:6" x14ac:dyDescent="0.25">
      <c r="A185" s="20">
        <v>160</v>
      </c>
      <c r="B185" s="10" t="s">
        <v>175</v>
      </c>
      <c r="C185" s="20" t="s">
        <v>10</v>
      </c>
      <c r="D185" s="18">
        <v>2500</v>
      </c>
      <c r="E185" s="18">
        <f t="shared" si="10"/>
        <v>500</v>
      </c>
      <c r="F185" s="18">
        <f t="shared" si="11"/>
        <v>3000</v>
      </c>
    </row>
    <row r="186" spans="1:6" x14ac:dyDescent="0.25">
      <c r="A186" s="20">
        <v>161</v>
      </c>
      <c r="B186" s="10" t="s">
        <v>176</v>
      </c>
      <c r="C186" s="20" t="s">
        <v>10</v>
      </c>
      <c r="D186" s="18">
        <v>3000</v>
      </c>
      <c r="E186" s="18">
        <f t="shared" si="10"/>
        <v>600</v>
      </c>
      <c r="F186" s="18">
        <f t="shared" si="11"/>
        <v>3600</v>
      </c>
    </row>
    <row r="187" spans="1:6" x14ac:dyDescent="0.25">
      <c r="A187" s="20">
        <v>162</v>
      </c>
      <c r="B187" s="10" t="s">
        <v>178</v>
      </c>
      <c r="C187" s="20" t="s">
        <v>10</v>
      </c>
      <c r="D187" s="18">
        <v>1200</v>
      </c>
      <c r="E187" s="18">
        <f t="shared" si="10"/>
        <v>240</v>
      </c>
      <c r="F187" s="18">
        <f t="shared" si="11"/>
        <v>1440</v>
      </c>
    </row>
    <row r="188" spans="1:6" x14ac:dyDescent="0.25">
      <c r="A188" s="20">
        <v>163</v>
      </c>
      <c r="B188" s="10" t="s">
        <v>179</v>
      </c>
      <c r="C188" s="20" t="s">
        <v>10</v>
      </c>
      <c r="D188" s="18">
        <v>1400</v>
      </c>
      <c r="E188" s="18">
        <f t="shared" si="10"/>
        <v>280</v>
      </c>
      <c r="F188" s="18">
        <f t="shared" si="11"/>
        <v>1680</v>
      </c>
    </row>
    <row r="189" spans="1:6" x14ac:dyDescent="0.25">
      <c r="A189" s="20">
        <v>164</v>
      </c>
      <c r="B189" s="10" t="s">
        <v>180</v>
      </c>
      <c r="C189" s="20" t="s">
        <v>10</v>
      </c>
      <c r="D189" s="18">
        <v>1900</v>
      </c>
      <c r="E189" s="18">
        <f t="shared" si="10"/>
        <v>380</v>
      </c>
      <c r="F189" s="18">
        <f t="shared" si="11"/>
        <v>2280</v>
      </c>
    </row>
    <row r="190" spans="1:6" x14ac:dyDescent="0.25">
      <c r="A190" s="20">
        <v>165</v>
      </c>
      <c r="B190" s="10" t="s">
        <v>181</v>
      </c>
      <c r="C190" s="20" t="s">
        <v>10</v>
      </c>
      <c r="D190" s="18">
        <v>2200</v>
      </c>
      <c r="E190" s="18">
        <f t="shared" si="10"/>
        <v>440</v>
      </c>
      <c r="F190" s="18">
        <f t="shared" si="11"/>
        <v>2640</v>
      </c>
    </row>
    <row r="191" spans="1:6" x14ac:dyDescent="0.25">
      <c r="A191" s="20">
        <v>166</v>
      </c>
      <c r="B191" s="10" t="s">
        <v>182</v>
      </c>
      <c r="C191" s="20" t="s">
        <v>10</v>
      </c>
      <c r="D191" s="18">
        <v>2500</v>
      </c>
      <c r="E191" s="18">
        <f t="shared" si="10"/>
        <v>500</v>
      </c>
      <c r="F191" s="18">
        <f t="shared" si="11"/>
        <v>3000</v>
      </c>
    </row>
    <row r="192" spans="1:6" x14ac:dyDescent="0.25">
      <c r="A192" s="20">
        <v>167</v>
      </c>
      <c r="B192" s="10" t="s">
        <v>183</v>
      </c>
      <c r="C192" s="20" t="s">
        <v>10</v>
      </c>
      <c r="D192" s="18">
        <v>4000</v>
      </c>
      <c r="E192" s="18">
        <f t="shared" si="10"/>
        <v>800</v>
      </c>
      <c r="F192" s="18">
        <f t="shared" si="11"/>
        <v>4800</v>
      </c>
    </row>
    <row r="193" spans="1:6" x14ac:dyDescent="0.25">
      <c r="A193" s="20">
        <v>168</v>
      </c>
      <c r="B193" s="10" t="s">
        <v>184</v>
      </c>
      <c r="C193" s="20" t="s">
        <v>10</v>
      </c>
      <c r="D193" s="18">
        <v>4300</v>
      </c>
      <c r="E193" s="18">
        <f t="shared" si="10"/>
        <v>860</v>
      </c>
      <c r="F193" s="18">
        <f t="shared" si="11"/>
        <v>5160</v>
      </c>
    </row>
    <row r="194" spans="1:6" x14ac:dyDescent="0.25">
      <c r="A194" s="20"/>
      <c r="B194" s="21" t="s">
        <v>197</v>
      </c>
      <c r="C194" s="20"/>
      <c r="D194" s="18"/>
      <c r="E194" s="18"/>
      <c r="F194" s="18"/>
    </row>
    <row r="195" spans="1:6" x14ac:dyDescent="0.25">
      <c r="A195" s="20">
        <v>169</v>
      </c>
      <c r="B195" s="10" t="s">
        <v>185</v>
      </c>
      <c r="C195" s="20" t="s">
        <v>10</v>
      </c>
      <c r="D195" s="18">
        <v>2000</v>
      </c>
      <c r="E195" s="18">
        <f t="shared" si="10"/>
        <v>400</v>
      </c>
      <c r="F195" s="18">
        <f t="shared" si="11"/>
        <v>2400</v>
      </c>
    </row>
    <row r="196" spans="1:6" x14ac:dyDescent="0.25">
      <c r="A196" s="20">
        <v>170</v>
      </c>
      <c r="B196" s="10" t="s">
        <v>195</v>
      </c>
      <c r="C196" s="20" t="s">
        <v>10</v>
      </c>
      <c r="D196" s="18">
        <v>2400</v>
      </c>
      <c r="E196" s="18">
        <f t="shared" si="10"/>
        <v>480</v>
      </c>
      <c r="F196" s="18">
        <f t="shared" si="11"/>
        <v>2880</v>
      </c>
    </row>
    <row r="197" spans="1:6" x14ac:dyDescent="0.25">
      <c r="A197" s="20">
        <v>171</v>
      </c>
      <c r="B197" s="10" t="s">
        <v>196</v>
      </c>
      <c r="C197" s="20" t="s">
        <v>10</v>
      </c>
      <c r="D197" s="18">
        <v>2800</v>
      </c>
      <c r="E197" s="18">
        <f t="shared" si="10"/>
        <v>560</v>
      </c>
      <c r="F197" s="18">
        <f t="shared" si="11"/>
        <v>3360</v>
      </c>
    </row>
    <row r="198" spans="1:6" x14ac:dyDescent="0.25">
      <c r="A198" s="20"/>
      <c r="B198" s="32" t="s">
        <v>198</v>
      </c>
      <c r="C198" s="32"/>
      <c r="D198" s="32"/>
      <c r="E198" s="32"/>
      <c r="F198" s="32"/>
    </row>
    <row r="199" spans="1:6" x14ac:dyDescent="0.25">
      <c r="A199" s="20">
        <v>172</v>
      </c>
      <c r="B199" s="10" t="s">
        <v>199</v>
      </c>
      <c r="C199" s="20" t="s">
        <v>10</v>
      </c>
      <c r="D199" s="18">
        <v>130</v>
      </c>
      <c r="E199" s="18">
        <f t="shared" si="10"/>
        <v>26</v>
      </c>
      <c r="F199" s="18">
        <f t="shared" si="11"/>
        <v>156</v>
      </c>
    </row>
    <row r="200" spans="1:6" x14ac:dyDescent="0.25">
      <c r="A200" s="20">
        <v>173</v>
      </c>
      <c r="B200" s="10" t="s">
        <v>200</v>
      </c>
      <c r="C200" s="20" t="s">
        <v>10</v>
      </c>
      <c r="D200" s="18">
        <v>176</v>
      </c>
      <c r="E200" s="18">
        <f t="shared" si="10"/>
        <v>35.200000000000003</v>
      </c>
      <c r="F200" s="18">
        <f t="shared" si="11"/>
        <v>211.2</v>
      </c>
    </row>
    <row r="201" spans="1:6" x14ac:dyDescent="0.25">
      <c r="A201" s="20">
        <v>174</v>
      </c>
      <c r="B201" s="10" t="s">
        <v>208</v>
      </c>
      <c r="C201" s="20" t="s">
        <v>10</v>
      </c>
      <c r="D201" s="18">
        <v>220</v>
      </c>
      <c r="E201" s="18">
        <f t="shared" si="10"/>
        <v>44</v>
      </c>
      <c r="F201" s="18">
        <f t="shared" si="11"/>
        <v>264</v>
      </c>
    </row>
    <row r="202" spans="1:6" x14ac:dyDescent="0.25">
      <c r="A202" s="20">
        <v>175</v>
      </c>
      <c r="B202" s="10" t="s">
        <v>201</v>
      </c>
      <c r="C202" s="20" t="s">
        <v>10</v>
      </c>
      <c r="D202" s="18">
        <v>264</v>
      </c>
      <c r="E202" s="18">
        <f t="shared" si="10"/>
        <v>52.800000000000004</v>
      </c>
      <c r="F202" s="18">
        <f t="shared" si="11"/>
        <v>316.8</v>
      </c>
    </row>
    <row r="203" spans="1:6" x14ac:dyDescent="0.25">
      <c r="A203" s="20">
        <v>176</v>
      </c>
      <c r="B203" s="10" t="s">
        <v>202</v>
      </c>
      <c r="C203" s="20" t="s">
        <v>10</v>
      </c>
      <c r="D203" s="18">
        <v>310</v>
      </c>
      <c r="E203" s="18">
        <f t="shared" si="10"/>
        <v>62</v>
      </c>
      <c r="F203" s="18">
        <f t="shared" si="11"/>
        <v>372</v>
      </c>
    </row>
    <row r="204" spans="1:6" x14ac:dyDescent="0.25">
      <c r="A204" s="20">
        <v>177</v>
      </c>
      <c r="B204" s="10" t="s">
        <v>203</v>
      </c>
      <c r="C204" s="20" t="s">
        <v>10</v>
      </c>
      <c r="D204" s="18">
        <v>410</v>
      </c>
      <c r="E204" s="18">
        <f t="shared" si="10"/>
        <v>82</v>
      </c>
      <c r="F204" s="18">
        <f t="shared" si="11"/>
        <v>492</v>
      </c>
    </row>
    <row r="205" spans="1:6" x14ac:dyDescent="0.25">
      <c r="A205" s="20">
        <v>178</v>
      </c>
      <c r="B205" s="10" t="s">
        <v>204</v>
      </c>
      <c r="C205" s="20" t="s">
        <v>10</v>
      </c>
      <c r="D205" s="18">
        <v>600</v>
      </c>
      <c r="E205" s="18">
        <f t="shared" si="10"/>
        <v>120</v>
      </c>
      <c r="F205" s="18">
        <f t="shared" si="11"/>
        <v>720</v>
      </c>
    </row>
    <row r="206" spans="1:6" x14ac:dyDescent="0.25">
      <c r="A206" s="20">
        <v>179</v>
      </c>
      <c r="B206" s="10" t="s">
        <v>205</v>
      </c>
      <c r="C206" s="20" t="s">
        <v>10</v>
      </c>
      <c r="D206" s="18">
        <v>960</v>
      </c>
      <c r="E206" s="18">
        <f t="shared" si="10"/>
        <v>192</v>
      </c>
      <c r="F206" s="18">
        <f t="shared" si="11"/>
        <v>1152</v>
      </c>
    </row>
    <row r="207" spans="1:6" x14ac:dyDescent="0.25">
      <c r="A207" s="20">
        <v>180</v>
      </c>
      <c r="B207" s="10" t="s">
        <v>206</v>
      </c>
      <c r="C207" s="20" t="s">
        <v>10</v>
      </c>
      <c r="D207" s="18">
        <v>1320</v>
      </c>
      <c r="E207" s="18">
        <f t="shared" si="10"/>
        <v>264</v>
      </c>
      <c r="F207" s="18">
        <f t="shared" si="11"/>
        <v>1584</v>
      </c>
    </row>
    <row r="208" spans="1:6" x14ac:dyDescent="0.25">
      <c r="A208" s="20">
        <v>181</v>
      </c>
      <c r="B208" s="10" t="s">
        <v>207</v>
      </c>
      <c r="C208" s="20" t="s">
        <v>10</v>
      </c>
      <c r="D208" s="18">
        <v>1600</v>
      </c>
      <c r="E208" s="18">
        <f t="shared" si="10"/>
        <v>320</v>
      </c>
      <c r="F208" s="18">
        <f t="shared" si="11"/>
        <v>1920</v>
      </c>
    </row>
    <row r="209" spans="1:6" x14ac:dyDescent="0.25">
      <c r="A209" s="20">
        <v>182</v>
      </c>
      <c r="B209" s="10" t="s">
        <v>210</v>
      </c>
      <c r="C209" s="20" t="s">
        <v>167</v>
      </c>
      <c r="D209" s="18">
        <v>3000</v>
      </c>
      <c r="E209" s="18">
        <f t="shared" si="10"/>
        <v>600</v>
      </c>
      <c r="F209" s="18">
        <f t="shared" si="11"/>
        <v>3600</v>
      </c>
    </row>
    <row r="210" spans="1:6" x14ac:dyDescent="0.25">
      <c r="A210" s="20"/>
      <c r="B210" s="32" t="s">
        <v>209</v>
      </c>
      <c r="C210" s="32"/>
      <c r="D210" s="32"/>
      <c r="E210" s="32"/>
      <c r="F210" s="32"/>
    </row>
    <row r="211" spans="1:6" x14ac:dyDescent="0.25">
      <c r="A211" s="20">
        <v>183</v>
      </c>
      <c r="B211" s="10" t="s">
        <v>186</v>
      </c>
      <c r="C211" s="20" t="s">
        <v>10</v>
      </c>
      <c r="D211" s="18">
        <v>60</v>
      </c>
      <c r="E211" s="18">
        <f t="shared" si="10"/>
        <v>12</v>
      </c>
      <c r="F211" s="18">
        <f t="shared" si="11"/>
        <v>72</v>
      </c>
    </row>
    <row r="212" spans="1:6" x14ac:dyDescent="0.25">
      <c r="A212" s="20">
        <v>184</v>
      </c>
      <c r="B212" s="10" t="s">
        <v>187</v>
      </c>
      <c r="C212" s="20" t="s">
        <v>10</v>
      </c>
      <c r="D212" s="18">
        <v>70</v>
      </c>
      <c r="E212" s="18">
        <f t="shared" si="10"/>
        <v>14</v>
      </c>
      <c r="F212" s="18">
        <f t="shared" si="11"/>
        <v>84</v>
      </c>
    </row>
    <row r="213" spans="1:6" x14ac:dyDescent="0.25">
      <c r="A213" s="20">
        <v>185</v>
      </c>
      <c r="B213" s="10" t="s">
        <v>188</v>
      </c>
      <c r="C213" s="20" t="s">
        <v>10</v>
      </c>
      <c r="D213" s="18">
        <v>90</v>
      </c>
      <c r="E213" s="18">
        <f t="shared" si="10"/>
        <v>18</v>
      </c>
      <c r="F213" s="18">
        <f t="shared" si="11"/>
        <v>108</v>
      </c>
    </row>
    <row r="214" spans="1:6" x14ac:dyDescent="0.25">
      <c r="A214" s="20">
        <v>186</v>
      </c>
      <c r="B214" s="10" t="s">
        <v>189</v>
      </c>
      <c r="C214" s="20" t="s">
        <v>10</v>
      </c>
      <c r="D214" s="18">
        <v>120</v>
      </c>
      <c r="E214" s="18">
        <f t="shared" si="10"/>
        <v>24</v>
      </c>
      <c r="F214" s="18">
        <f t="shared" si="11"/>
        <v>144</v>
      </c>
    </row>
    <row r="215" spans="1:6" x14ac:dyDescent="0.25">
      <c r="A215" s="20">
        <v>187</v>
      </c>
      <c r="B215" s="10" t="s">
        <v>190</v>
      </c>
      <c r="C215" s="20" t="s">
        <v>10</v>
      </c>
      <c r="D215" s="18">
        <v>140</v>
      </c>
      <c r="E215" s="18">
        <f t="shared" si="10"/>
        <v>28</v>
      </c>
      <c r="F215" s="18">
        <f t="shared" si="11"/>
        <v>168</v>
      </c>
    </row>
    <row r="216" spans="1:6" x14ac:dyDescent="0.25">
      <c r="A216" s="20">
        <v>188</v>
      </c>
      <c r="B216" s="10" t="s">
        <v>191</v>
      </c>
      <c r="C216" s="20" t="s">
        <v>10</v>
      </c>
      <c r="D216" s="18">
        <v>160</v>
      </c>
      <c r="E216" s="18">
        <f t="shared" si="10"/>
        <v>32</v>
      </c>
      <c r="F216" s="18">
        <f t="shared" si="11"/>
        <v>192</v>
      </c>
    </row>
    <row r="217" spans="1:6" x14ac:dyDescent="0.25">
      <c r="A217" s="20">
        <v>189</v>
      </c>
      <c r="B217" s="10" t="s">
        <v>192</v>
      </c>
      <c r="C217" s="20" t="s">
        <v>10</v>
      </c>
      <c r="D217" s="18">
        <v>170</v>
      </c>
      <c r="E217" s="18">
        <f t="shared" si="10"/>
        <v>34</v>
      </c>
      <c r="F217" s="18">
        <f t="shared" si="11"/>
        <v>204</v>
      </c>
    </row>
    <row r="218" spans="1:6" x14ac:dyDescent="0.25">
      <c r="A218" s="20">
        <v>190</v>
      </c>
      <c r="B218" s="10" t="s">
        <v>193</v>
      </c>
      <c r="C218" s="20" t="s">
        <v>10</v>
      </c>
      <c r="D218" s="18">
        <v>240</v>
      </c>
      <c r="E218" s="18">
        <f t="shared" si="10"/>
        <v>48</v>
      </c>
      <c r="F218" s="18">
        <f t="shared" si="11"/>
        <v>288</v>
      </c>
    </row>
    <row r="219" spans="1:6" x14ac:dyDescent="0.25">
      <c r="A219" s="20">
        <v>191</v>
      </c>
      <c r="B219" s="10" t="s">
        <v>194</v>
      </c>
      <c r="C219" s="20" t="s">
        <v>10</v>
      </c>
      <c r="D219" s="18">
        <v>300</v>
      </c>
      <c r="E219" s="18">
        <f t="shared" si="10"/>
        <v>60</v>
      </c>
      <c r="F219" s="18">
        <f t="shared" si="11"/>
        <v>360</v>
      </c>
    </row>
    <row r="220" spans="1:6" x14ac:dyDescent="0.25">
      <c r="A220" s="20"/>
      <c r="B220" s="32" t="s">
        <v>211</v>
      </c>
      <c r="C220" s="32"/>
      <c r="D220" s="32"/>
      <c r="E220" s="32"/>
      <c r="F220" s="32"/>
    </row>
    <row r="221" spans="1:6" x14ac:dyDescent="0.25">
      <c r="A221" s="20">
        <v>192</v>
      </c>
      <c r="B221" s="10" t="s">
        <v>212</v>
      </c>
      <c r="C221" s="20" t="s">
        <v>10</v>
      </c>
      <c r="D221" s="18">
        <v>150</v>
      </c>
      <c r="E221" s="18">
        <f t="shared" si="10"/>
        <v>30</v>
      </c>
      <c r="F221" s="18">
        <f t="shared" si="11"/>
        <v>180</v>
      </c>
    </row>
    <row r="222" spans="1:6" x14ac:dyDescent="0.25">
      <c r="A222" s="20">
        <v>193</v>
      </c>
      <c r="B222" s="10" t="s">
        <v>213</v>
      </c>
      <c r="C222" s="20" t="s">
        <v>10</v>
      </c>
      <c r="D222" s="18">
        <v>300</v>
      </c>
      <c r="E222" s="18">
        <f t="shared" si="10"/>
        <v>60</v>
      </c>
      <c r="F222" s="18">
        <f t="shared" si="11"/>
        <v>360</v>
      </c>
    </row>
    <row r="223" spans="1:6" x14ac:dyDescent="0.25">
      <c r="A223" s="20">
        <v>194</v>
      </c>
      <c r="B223" s="10" t="s">
        <v>214</v>
      </c>
      <c r="C223" s="20" t="s">
        <v>10</v>
      </c>
      <c r="D223" s="18">
        <v>100</v>
      </c>
      <c r="E223" s="18">
        <f t="shared" si="10"/>
        <v>20</v>
      </c>
      <c r="F223" s="18">
        <f t="shared" si="11"/>
        <v>120</v>
      </c>
    </row>
    <row r="224" spans="1:6" x14ac:dyDescent="0.25">
      <c r="A224" s="20">
        <v>195</v>
      </c>
      <c r="B224" s="10" t="s">
        <v>236</v>
      </c>
      <c r="C224" s="20" t="s">
        <v>10</v>
      </c>
      <c r="D224" s="28">
        <v>1500</v>
      </c>
      <c r="E224" s="28">
        <f t="shared" si="10"/>
        <v>300</v>
      </c>
      <c r="F224" s="28">
        <f t="shared" si="11"/>
        <v>1800</v>
      </c>
    </row>
    <row r="225" spans="1:6" x14ac:dyDescent="0.25">
      <c r="A225" s="30" t="s">
        <v>227</v>
      </c>
      <c r="B225" s="30"/>
      <c r="C225" s="30"/>
      <c r="D225" s="30"/>
      <c r="E225" s="30"/>
      <c r="F225" s="30"/>
    </row>
    <row r="226" spans="1:6" ht="30" x14ac:dyDescent="0.25">
      <c r="A226" s="20">
        <v>196</v>
      </c>
      <c r="B226" s="15" t="s">
        <v>237</v>
      </c>
      <c r="C226" s="20" t="s">
        <v>10</v>
      </c>
      <c r="D226" s="28">
        <v>8333.333093650177</v>
      </c>
      <c r="E226" s="28">
        <f t="shared" si="10"/>
        <v>1666.6666187300355</v>
      </c>
      <c r="F226" s="28">
        <f>E226+D226</f>
        <v>9999.9997123802132</v>
      </c>
    </row>
    <row r="227" spans="1:6" ht="30" x14ac:dyDescent="0.25">
      <c r="A227" s="20">
        <v>197</v>
      </c>
      <c r="B227" s="15" t="s">
        <v>238</v>
      </c>
      <c r="C227" s="20" t="s">
        <v>10</v>
      </c>
      <c r="D227" s="29">
        <v>833.33</v>
      </c>
      <c r="E227" s="29">
        <f t="shared" ref="E227" si="12">D227*20%</f>
        <v>166.66600000000003</v>
      </c>
      <c r="F227" s="29">
        <f>E227+D227</f>
        <v>999.99600000000009</v>
      </c>
    </row>
    <row r="228" spans="1:6" ht="15.75" x14ac:dyDescent="0.25">
      <c r="B228" s="22" t="s">
        <v>215</v>
      </c>
    </row>
    <row r="229" spans="1:6" ht="15.75" x14ac:dyDescent="0.25">
      <c r="B229" s="23" t="s">
        <v>216</v>
      </c>
    </row>
    <row r="230" spans="1:6" ht="15.75" x14ac:dyDescent="0.25">
      <c r="B230" s="23" t="s">
        <v>217</v>
      </c>
    </row>
    <row r="231" spans="1:6" ht="15.75" x14ac:dyDescent="0.25">
      <c r="B231" s="23" t="s">
        <v>218</v>
      </c>
    </row>
    <row r="232" spans="1:6" ht="15.75" x14ac:dyDescent="0.25">
      <c r="B232" s="24" t="s">
        <v>219</v>
      </c>
    </row>
    <row r="233" spans="1:6" ht="31.5" x14ac:dyDescent="0.25">
      <c r="B233" s="23" t="s">
        <v>220</v>
      </c>
    </row>
    <row r="234" spans="1:6" ht="15.75" x14ac:dyDescent="0.25">
      <c r="B234" s="23"/>
    </row>
    <row r="235" spans="1:6" ht="15.75" x14ac:dyDescent="0.25">
      <c r="B235" s="23" t="s">
        <v>221</v>
      </c>
    </row>
    <row r="236" spans="1:6" ht="31.5" x14ac:dyDescent="0.25">
      <c r="B236" s="23" t="s">
        <v>222</v>
      </c>
    </row>
  </sheetData>
  <mergeCells count="23">
    <mergeCell ref="A225:F225"/>
    <mergeCell ref="A5:F8"/>
    <mergeCell ref="A76:F76"/>
    <mergeCell ref="A112:F112"/>
    <mergeCell ref="A148:F148"/>
    <mergeCell ref="A155:F155"/>
    <mergeCell ref="D70:F75"/>
    <mergeCell ref="A59:F59"/>
    <mergeCell ref="A69:F69"/>
    <mergeCell ref="A42:F42"/>
    <mergeCell ref="A13:F13"/>
    <mergeCell ref="A16:F16"/>
    <mergeCell ref="A21:F21"/>
    <mergeCell ref="A159:F159"/>
    <mergeCell ref="D160:F160"/>
    <mergeCell ref="A162:F162"/>
    <mergeCell ref="A168:F168"/>
    <mergeCell ref="D164:F167"/>
    <mergeCell ref="B210:F210"/>
    <mergeCell ref="B220:F220"/>
    <mergeCell ref="B169:F169"/>
    <mergeCell ref="B179:F179"/>
    <mergeCell ref="B198:F198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Трошилов Илья Владимирович</dc:creator>
  <cp:lastModifiedBy>Устинова Людмила Леонидовна</cp:lastModifiedBy>
  <cp:lastPrinted>2018-12-26T06:53:22Z</cp:lastPrinted>
  <dcterms:created xsi:type="dcterms:W3CDTF">2018-12-25T10:23:35Z</dcterms:created>
  <dcterms:modified xsi:type="dcterms:W3CDTF">2019-05-24T04:10:35Z</dcterms:modified>
</cp:coreProperties>
</file>